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hamematakan'!$A$1:$F$83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56" i="19"/>
  <c r="D47" i="19"/>
  <c r="C10" i="11"/>
  <c r="B10" i="11"/>
  <c r="D29" i="19" l="1"/>
  <c r="L30" i="19"/>
  <c r="B28" i="19" l="1"/>
  <c r="D28" i="19"/>
  <c r="C7" i="11"/>
  <c r="D7" i="11"/>
  <c r="C8" i="11"/>
  <c r="J7" i="11"/>
  <c r="B54" i="10" l="1"/>
  <c r="B55" i="9"/>
  <c r="B54" i="9"/>
  <c r="D54" i="9"/>
  <c r="E54" i="9" s="1"/>
  <c r="B61" i="7"/>
  <c r="B60" i="7"/>
  <c r="B59" i="7"/>
  <c r="F60" i="7"/>
  <c r="D54" i="10" s="1"/>
  <c r="E54" i="10" s="1"/>
  <c r="L17" i="12"/>
  <c r="L18" i="12"/>
  <c r="L16" i="12"/>
  <c r="L15" i="12"/>
  <c r="L14" i="12"/>
  <c r="L13" i="12"/>
  <c r="L12" i="12"/>
  <c r="L11" i="12"/>
  <c r="L10" i="12"/>
  <c r="L9" i="12"/>
  <c r="L8" i="12"/>
  <c r="L7" i="12"/>
  <c r="D18" i="12"/>
  <c r="G29" i="19" l="1"/>
  <c r="F65" i="7" l="1"/>
  <c r="E65" i="7" l="1"/>
  <c r="C65" i="7"/>
  <c r="D65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A25" i="10" l="1"/>
  <c r="A26" i="10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9" i="10" s="1"/>
  <c r="A51" i="10" s="1"/>
  <c r="A52" i="10" s="1"/>
  <c r="A60" i="10" s="1"/>
  <c r="A61" i="10" s="1"/>
  <c r="A24" i="10"/>
  <c r="A23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A17" i="10" s="1"/>
  <c r="B14" i="10"/>
  <c r="A25" i="9"/>
  <c r="A26" i="9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9" i="9" s="1"/>
  <c r="A51" i="9" s="1"/>
  <c r="A52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3" i="10"/>
  <c r="B55" i="10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5" i="7" s="1"/>
  <c r="A57" i="7" s="1"/>
  <c r="A58" i="7" s="1"/>
  <c r="A66" i="7" s="1"/>
  <c r="A67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7" i="19" s="1"/>
  <c r="A58" i="19" s="1"/>
  <c r="A65" i="19" s="1"/>
  <c r="I9" i="12" l="1"/>
  <c r="F15" i="7" l="1"/>
  <c r="E15" i="7" s="1"/>
  <c r="B22" i="10" l="1"/>
  <c r="B22" i="9" l="1"/>
  <c r="K22" i="7" l="1"/>
  <c r="L19" i="12"/>
  <c r="D27" i="19" l="1"/>
  <c r="J9" i="12"/>
  <c r="F80" i="7"/>
  <c r="F76" i="7"/>
  <c r="F69" i="7"/>
  <c r="F62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E18" i="12"/>
  <c r="F7" i="12"/>
  <c r="F17" i="12" l="1"/>
  <c r="F18" i="12"/>
  <c r="F68" i="7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D40" i="19" s="1"/>
  <c r="M86" i="7" l="1"/>
  <c r="L86" i="7"/>
  <c r="M85" i="7"/>
  <c r="L85" i="7"/>
  <c r="M84" i="7"/>
  <c r="L84" i="7"/>
  <c r="K84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7" i="7"/>
  <c r="L67" i="7"/>
  <c r="K67" i="7"/>
  <c r="M65" i="7"/>
  <c r="L65" i="7"/>
  <c r="K65" i="7"/>
  <c r="M64" i="7"/>
  <c r="L64" i="7"/>
  <c r="K64" i="7"/>
  <c r="M63" i="7"/>
  <c r="L63" i="7"/>
  <c r="K63" i="7"/>
  <c r="L61" i="7"/>
  <c r="K61" i="7"/>
  <c r="L59" i="7"/>
  <c r="K59" i="7"/>
  <c r="L58" i="7"/>
  <c r="K58" i="7"/>
  <c r="L57" i="7"/>
  <c r="K57" i="7"/>
  <c r="L56" i="7"/>
  <c r="K56" i="7"/>
  <c r="L55" i="7"/>
  <c r="K55" i="7"/>
  <c r="L53" i="7"/>
  <c r="K53" i="7"/>
  <c r="L52" i="7"/>
  <c r="K52" i="7"/>
  <c r="L50" i="7"/>
  <c r="K50" i="7"/>
  <c r="L49" i="7"/>
  <c r="K49" i="7"/>
  <c r="L39" i="7"/>
  <c r="K39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0" i="7" l="1"/>
  <c r="D80" i="7"/>
  <c r="E80" i="7"/>
  <c r="C76" i="7"/>
  <c r="D76" i="7"/>
  <c r="E76" i="7"/>
  <c r="C69" i="7"/>
  <c r="D69" i="7"/>
  <c r="E69" i="7"/>
  <c r="C62" i="7"/>
  <c r="D62" i="7"/>
  <c r="E62" i="7"/>
  <c r="C13" i="7"/>
  <c r="D13" i="7"/>
  <c r="E13" i="7"/>
  <c r="K69" i="7" l="1"/>
  <c r="C68" i="7"/>
  <c r="K80" i="7"/>
  <c r="L62" i="7"/>
  <c r="M62" i="7"/>
  <c r="M76" i="7"/>
  <c r="L76" i="7"/>
  <c r="K62" i="7"/>
  <c r="E68" i="7"/>
  <c r="L69" i="7"/>
  <c r="M69" i="7"/>
  <c r="K76" i="7"/>
  <c r="M80" i="7"/>
  <c r="L80" i="7"/>
  <c r="K13" i="7"/>
  <c r="L13" i="7"/>
  <c r="D68" i="7"/>
  <c r="K68" i="7" l="1"/>
  <c r="M68" i="7"/>
  <c r="L68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8" i="15" l="1"/>
  <c r="C26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7" i="7"/>
  <c r="E85" i="7"/>
  <c r="K85" i="7" s="1"/>
  <c r="D54" i="18" l="1"/>
  <c r="D59" i="18" s="1"/>
  <c r="F66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E33" i="7" l="1"/>
  <c r="M33" i="7" s="1"/>
  <c r="D33" i="7"/>
  <c r="C33" i="7"/>
  <c r="E34" i="7"/>
  <c r="D34" i="7"/>
  <c r="K34" i="7" s="1"/>
  <c r="C34" i="7"/>
  <c r="D49" i="19"/>
  <c r="F16" i="7"/>
  <c r="M16" i="7"/>
  <c r="A2" i="11"/>
  <c r="L34" i="7" l="1"/>
  <c r="M34" i="7"/>
  <c r="K33" i="7"/>
  <c r="L33" i="7"/>
  <c r="L8" i="11"/>
  <c r="L7" i="11"/>
  <c r="L9" i="11" l="1"/>
  <c r="D26" i="19" s="1"/>
  <c r="F54" i="18"/>
  <c r="F26" i="7" l="1"/>
  <c r="E26" i="7" l="1"/>
  <c r="M26" i="7" s="1"/>
  <c r="D26" i="7"/>
  <c r="C26" i="7"/>
  <c r="D55" i="9"/>
  <c r="D53" i="9"/>
  <c r="D52" i="9"/>
  <c r="F21" i="7"/>
  <c r="M21" i="7" s="1"/>
  <c r="F19" i="7"/>
  <c r="M19" i="7" s="1"/>
  <c r="F17" i="7"/>
  <c r="F50" i="7"/>
  <c r="M50" i="7" s="1"/>
  <c r="F53" i="7"/>
  <c r="F54" i="7"/>
  <c r="F56" i="7"/>
  <c r="M56" i="7" s="1"/>
  <c r="F57" i="7"/>
  <c r="M57" i="7" s="1"/>
  <c r="F58" i="7"/>
  <c r="M58" i="7" s="1"/>
  <c r="F59" i="7"/>
  <c r="F61" i="7"/>
  <c r="K26" i="7" l="1"/>
  <c r="L26" i="7"/>
  <c r="E54" i="7"/>
  <c r="D54" i="7"/>
  <c r="C54" i="7"/>
  <c r="M17" i="7"/>
  <c r="D55" i="10"/>
  <c r="M61" i="7"/>
  <c r="D47" i="10"/>
  <c r="M53" i="7"/>
  <c r="D53" i="10"/>
  <c r="M59" i="7"/>
  <c r="D19" i="15"/>
  <c r="C19" i="15"/>
  <c r="D15" i="15"/>
  <c r="C15" i="15"/>
  <c r="D11" i="15"/>
  <c r="C11" i="15"/>
  <c r="C7" i="15"/>
  <c r="L54" i="7" l="1"/>
  <c r="K54" i="7"/>
  <c r="M54" i="7"/>
  <c r="C24" i="15"/>
  <c r="D18" i="9"/>
  <c r="E18" i="9" s="1"/>
  <c r="F18" i="7"/>
  <c r="F52" i="7"/>
  <c r="M52" i="7" s="1"/>
  <c r="F51" i="7"/>
  <c r="F48" i="7"/>
  <c r="F47" i="7"/>
  <c r="F46" i="7"/>
  <c r="F45" i="7"/>
  <c r="F44" i="7"/>
  <c r="F43" i="7"/>
  <c r="F42" i="7"/>
  <c r="F41" i="7"/>
  <c r="F39" i="7"/>
  <c r="M39" i="7" s="1"/>
  <c r="F38" i="7"/>
  <c r="F37" i="7"/>
  <c r="F36" i="7"/>
  <c r="E38" i="7" l="1"/>
  <c r="M38" i="7" s="1"/>
  <c r="D38" i="7"/>
  <c r="C38" i="7"/>
  <c r="E46" i="7"/>
  <c r="D46" i="7"/>
  <c r="K46" i="7" s="1"/>
  <c r="C46" i="7"/>
  <c r="E42" i="7"/>
  <c r="M42" i="7" s="1"/>
  <c r="D42" i="7"/>
  <c r="C42" i="7"/>
  <c r="E36" i="7"/>
  <c r="M36" i="7" s="1"/>
  <c r="D36" i="7"/>
  <c r="C36" i="7"/>
  <c r="E43" i="7"/>
  <c r="D43" i="7"/>
  <c r="C43" i="7"/>
  <c r="E51" i="7"/>
  <c r="M51" i="7" s="1"/>
  <c r="D51" i="7"/>
  <c r="C51" i="7"/>
  <c r="E45" i="7"/>
  <c r="M45" i="7" s="1"/>
  <c r="D45" i="7"/>
  <c r="C45" i="7"/>
  <c r="E41" i="7"/>
  <c r="D41" i="7"/>
  <c r="C41" i="7"/>
  <c r="E47" i="7"/>
  <c r="M47" i="7" s="1"/>
  <c r="D47" i="7"/>
  <c r="C47" i="7"/>
  <c r="E48" i="7"/>
  <c r="M48" i="7" s="1"/>
  <c r="D48" i="7"/>
  <c r="C48" i="7"/>
  <c r="E37" i="7"/>
  <c r="D37" i="7"/>
  <c r="K37" i="7" s="1"/>
  <c r="C37" i="7"/>
  <c r="E44" i="7"/>
  <c r="D44" i="7"/>
  <c r="C44" i="7"/>
  <c r="M18" i="7"/>
  <c r="F13" i="7"/>
  <c r="F35" i="7"/>
  <c r="F28" i="7"/>
  <c r="L46" i="7" l="1"/>
  <c r="K43" i="7"/>
  <c r="K41" i="7"/>
  <c r="C35" i="7"/>
  <c r="L37" i="7"/>
  <c r="L41" i="7"/>
  <c r="L43" i="7"/>
  <c r="K47" i="7"/>
  <c r="E28" i="7"/>
  <c r="D28" i="7"/>
  <c r="C28" i="7"/>
  <c r="K48" i="7"/>
  <c r="K45" i="7"/>
  <c r="K36" i="7"/>
  <c r="D35" i="7"/>
  <c r="K35" i="7" s="1"/>
  <c r="K38" i="7"/>
  <c r="K44" i="7"/>
  <c r="M37" i="7"/>
  <c r="M41" i="7"/>
  <c r="K51" i="7"/>
  <c r="M43" i="7"/>
  <c r="K42" i="7"/>
  <c r="M46" i="7"/>
  <c r="L44" i="7"/>
  <c r="L47" i="7"/>
  <c r="L51" i="7"/>
  <c r="L42" i="7"/>
  <c r="M44" i="7"/>
  <c r="L48" i="7"/>
  <c r="L45" i="7"/>
  <c r="E35" i="7"/>
  <c r="L36" i="7"/>
  <c r="L38" i="7"/>
  <c r="F40" i="7"/>
  <c r="L28" i="7" l="1"/>
  <c r="L35" i="7"/>
  <c r="M28" i="7"/>
  <c r="M35" i="7"/>
  <c r="E40" i="7"/>
  <c r="D40" i="7"/>
  <c r="C40" i="7"/>
  <c r="K28" i="7"/>
  <c r="D18" i="19"/>
  <c r="K40" i="7" l="1"/>
  <c r="L40" i="7"/>
  <c r="M40" i="7"/>
  <c r="G54" i="18"/>
  <c r="D17" i="19"/>
  <c r="F27" i="7"/>
  <c r="E27" i="7" l="1"/>
  <c r="M27" i="7" s="1"/>
  <c r="C27" i="7"/>
  <c r="D27" i="7"/>
  <c r="K27" i="7" s="1"/>
  <c r="E66" i="7"/>
  <c r="C66" i="7"/>
  <c r="D66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27" i="7" l="1"/>
  <c r="L66" i="7"/>
  <c r="M66" i="7"/>
  <c r="K66" i="7"/>
  <c r="D14" i="9" l="1"/>
  <c r="D30" i="18"/>
  <c r="D8" i="18"/>
  <c r="D34" i="18" l="1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E31" i="7" l="1"/>
  <c r="D31" i="7"/>
  <c r="C31" i="7"/>
  <c r="H31" i="7"/>
  <c r="M31" i="7"/>
  <c r="F49" i="7"/>
  <c r="D43" i="9"/>
  <c r="F30" i="7"/>
  <c r="D25" i="10"/>
  <c r="D24" i="9"/>
  <c r="N19" i="12"/>
  <c r="N27" i="12" s="1"/>
  <c r="E55" i="10"/>
  <c r="E53" i="10"/>
  <c r="E57" i="10"/>
  <c r="D7" i="15"/>
  <c r="D24" i="15" s="1"/>
  <c r="E30" i="7" l="1"/>
  <c r="L30" i="7" s="1"/>
  <c r="D30" i="7"/>
  <c r="C30" i="7"/>
  <c r="K31" i="7"/>
  <c r="L31" i="7"/>
  <c r="N28" i="12"/>
  <c r="D32" i="19" s="1"/>
  <c r="H30" i="7"/>
  <c r="D43" i="10"/>
  <c r="M49" i="7"/>
  <c r="D24" i="10"/>
  <c r="D17" i="9"/>
  <c r="E76" i="10"/>
  <c r="E75" i="10"/>
  <c r="E69" i="10"/>
  <c r="E68" i="10"/>
  <c r="M30" i="7" l="1"/>
  <c r="K30" i="7"/>
  <c r="F32" i="19"/>
  <c r="F32" i="7"/>
  <c r="D26" i="9"/>
  <c r="E32" i="7" l="1"/>
  <c r="L32" i="7" s="1"/>
  <c r="C32" i="7"/>
  <c r="D32" i="7"/>
  <c r="K32" i="7" s="1"/>
  <c r="H32" i="7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6" i="19"/>
  <c r="F66" i="19" s="1"/>
  <c r="D23" i="9"/>
  <c r="E6" i="9"/>
  <c r="E29" i="7" l="1"/>
  <c r="C29" i="7"/>
  <c r="C25" i="7" s="1"/>
  <c r="C24" i="7" s="1"/>
  <c r="C83" i="7" s="1"/>
  <c r="D29" i="7"/>
  <c r="D19" i="9"/>
  <c r="E23" i="9"/>
  <c r="F25" i="7"/>
  <c r="D23" i="10"/>
  <c r="K29" i="7" l="1"/>
  <c r="D25" i="7"/>
  <c r="L29" i="7"/>
  <c r="E25" i="7"/>
  <c r="M25" i="7" s="1"/>
  <c r="M29" i="7"/>
  <c r="E23" i="10"/>
  <c r="D19" i="10"/>
  <c r="F24" i="7"/>
  <c r="E19" i="9"/>
  <c r="D60" i="9"/>
  <c r="E60" i="9" s="1"/>
  <c r="E24" i="7" l="1"/>
  <c r="E83" i="7" s="1"/>
  <c r="L25" i="7"/>
  <c r="K25" i="7"/>
  <c r="D24" i="7"/>
  <c r="E19" i="10"/>
  <c r="D18" i="10"/>
  <c r="F83" i="7"/>
  <c r="M83" i="7" l="1"/>
  <c r="M24" i="7"/>
  <c r="L24" i="7"/>
  <c r="K24" i="7"/>
  <c r="D83" i="7"/>
  <c r="K83" i="7" s="1"/>
  <c r="E18" i="10"/>
  <c r="D77" i="10"/>
  <c r="E77" i="10" s="1"/>
  <c r="L83" i="7" l="1"/>
</calcChain>
</file>

<file path=xl/sharedStrings.xml><?xml version="1.0" encoding="utf-8"?>
<sst xmlns="http://schemas.openxmlformats.org/spreadsheetml/2006/main" count="433" uniqueCount="270">
  <si>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</si>
  <si>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</si>
  <si>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</si>
  <si>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</si>
  <si>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</si>
  <si>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</si>
  <si>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</si>
  <si>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</si>
  <si>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</si>
  <si>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</si>
  <si>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</si>
  <si>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</si>
  <si>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</si>
  <si>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</si>
  <si>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</si>
  <si>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</si>
  <si>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</si>
  <si>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</si>
  <si>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</si>
  <si>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</si>
  <si>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</si>
  <si>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</si>
  <si>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</si>
  <si>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</si>
  <si>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</si>
  <si>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</si>
  <si>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</si>
  <si>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</si>
  <si>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</si>
  <si>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</si>
  <si>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</si>
  <si>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</si>
  <si>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</si>
  <si>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</si>
  <si>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</si>
  <si>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</si>
  <si>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</si>
  <si>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</si>
  <si>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</si>
  <si>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</si>
  <si>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</si>
  <si>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</si>
  <si>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</si>
  <si>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</si>
  <si>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</si>
  <si>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</si>
  <si>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</si>
  <si>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</si>
  <si>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</si>
  <si>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</si>
  <si>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</si>
  <si>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</si>
  <si>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</si>
  <si>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</si>
  <si>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</si>
  <si>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</si>
  <si>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</si>
  <si>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</si>
  <si>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</si>
  <si>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</si>
  <si>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</si>
  <si>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</si>
  <si>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</si>
  <si>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</si>
  <si>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</si>
  <si>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</si>
  <si>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</si>
  <si>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</si>
  <si>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</si>
  <si>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</si>
  <si>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</si>
  <si>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</si>
  <si>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</si>
  <si>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</si>
  <si>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</si>
  <si>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</si>
  <si>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</si>
  <si>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</si>
  <si>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</si>
  <si>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</si>
  <si>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</si>
  <si>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</si>
  <si>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</si>
  <si>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</si>
  <si>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</si>
  <si>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</si>
  <si>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</si>
  <si>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</si>
  <si>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</si>
  <si>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</si>
  <si>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</si>
  <si>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</si>
  <si>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</si>
  <si>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</si>
  <si>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</si>
  <si>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</si>
  <si>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</si>
  <si>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</si>
  <si>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</si>
  <si>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</si>
  <si>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</si>
  <si>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</si>
  <si>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</si>
  <si>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</si>
  <si>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</si>
  <si>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</si>
  <si>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</si>
  <si>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</si>
  <si>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</si>
  <si>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</si>
  <si>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</si>
  <si>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</si>
  <si>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</si>
  <si>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</si>
  <si>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</si>
  <si>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</si>
  <si>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</si>
  <si>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</si>
  <si>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</si>
  <si>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</si>
  <si>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</si>
  <si>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</si>
  <si>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</si>
  <si>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</si>
  <si>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</si>
  <si>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</si>
  <si>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</si>
  <si>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</si>
  <si>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</si>
  <si>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</si>
  <si>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</si>
  <si>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</si>
  <si>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</si>
  <si>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</si>
  <si>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</si>
  <si>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</si>
  <si>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</si>
  <si>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</si>
  <si>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</si>
  <si>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</si>
  <si>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</si>
  <si>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</si>
  <si>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</si>
  <si>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</si>
  <si>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</si>
  <si>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</si>
  <si>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</si>
  <si>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</si>
  <si>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</si>
  <si>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</si>
  <si>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</si>
  <si>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</si>
  <si>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</si>
  <si>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</si>
  <si>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</si>
  <si>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</si>
  <si>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</si>
  <si>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</si>
  <si>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</si>
  <si>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</si>
  <si>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</si>
  <si>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</si>
  <si>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</si>
  <si>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</si>
  <si>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</si>
  <si>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</si>
  <si>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</si>
  <si>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</si>
  <si>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</si>
  <si>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</si>
  <si>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</si>
  <si>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</si>
  <si>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</si>
  <si>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</si>
  <si>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</si>
  <si>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</si>
  <si>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</si>
  <si>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</si>
  <si>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</si>
  <si>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</si>
  <si>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</si>
  <si>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</si>
  <si>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</si>
  <si>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</si>
  <si>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</si>
  <si>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</si>
  <si>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</si>
  <si>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</si>
  <si>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</si>
  <si>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</si>
  <si>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</si>
  <si>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</si>
  <si>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</si>
  <si>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</si>
  <si>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</si>
  <si>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</si>
  <si>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</si>
  <si>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</si>
  <si>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</si>
  <si>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</si>
  <si>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</si>
  <si>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</si>
  <si>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</si>
  <si>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</si>
  <si>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</si>
  <si>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</si>
  <si>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</si>
  <si>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</si>
  <si>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</si>
  <si>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</si>
  <si>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</si>
  <si>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</si>
  <si>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</si>
  <si>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</si>
  <si>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</si>
  <si>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</si>
  <si>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</si>
  <si>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</si>
  <si>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</si>
  <si>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</si>
  <si>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</si>
  <si>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</si>
  <si>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</si>
  <si>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</si>
  <si>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</si>
  <si>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</si>
  <si>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</si>
  <si>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</si>
  <si>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</si>
  <si>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</si>
  <si>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</si>
  <si>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</si>
  <si>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</si>
  <si>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</si>
  <si>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</si>
  <si>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</si>
  <si>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</si>
  <si>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</si>
  <si>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</si>
  <si>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</si>
  <si>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</si>
  <si>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</si>
  <si>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</si>
  <si>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</si>
  <si>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</si>
  <si>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</si>
  <si>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</si>
  <si>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</si>
  <si>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</si>
  <si>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</si>
  <si>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</si>
  <si>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</si>
  <si>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</si>
  <si>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</si>
  <si>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</si>
  <si>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</si>
  <si>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</si>
  <si>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</si>
  <si>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 89 մսուր-մանկապարտեզ» ՀՈԱԿ-ի </t>
  </si>
  <si>
    <t>ավագ Դ</t>
  </si>
  <si>
    <t>Զարա Գրիգորյան</t>
  </si>
  <si>
    <t>Գայանե Դերտլյան</t>
  </si>
  <si>
    <t>Արխիվացման ծառայության գծով</t>
  </si>
  <si>
    <t>Կրակմարիչներիմ լիցքավորում</t>
  </si>
  <si>
    <t>պարգևատրում</t>
  </si>
  <si>
    <t>ՀՀԿԳՄՍ նախարարի 2022թ-ի փետրվարի 17-ի 08-Ն հրամանի համաձայն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</si>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</sst>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5" fillId="0" borderId="17" xfId="49" applyNumberFormat="1" applyFont="1" applyBorder="1" applyAlignment="1">
      <alignment horizontal="center" vertical="center" wrapText="1"/>
    </xf>
    <xf numFmtId="3" fontId="40" fillId="0" borderId="22" xfId="49" applyNumberFormat="1" applyFont="1" applyBorder="1" applyAlignment="1">
      <alignment horizontal="center" vertical="center" wrapText="1"/>
    </xf>
    <xf numFmtId="3" fontId="40" fillId="0" borderId="21" xfId="49" applyNumberFormat="1" applyFont="1" applyBorder="1" applyAlignment="1">
      <alignment horizontal="center" vertical="center" wrapText="1"/>
    </xf>
    <xf numFmtId="3" fontId="30" fillId="25" borderId="10" xfId="0" applyNumberFormat="1" applyFont="1" applyFill="1" applyBorder="1" applyAlignment="1" applyProtection="1">
      <alignment horizontal="center" vertical="center"/>
    </xf>
    <xf numFmtId="3" fontId="41" fillId="25" borderId="10" xfId="58" applyNumberFormat="1" applyFont="1" applyFill="1" applyBorder="1" applyAlignment="1">
      <alignment horizontal="center" vertical="center" wrapText="1"/>
    </xf>
    <xf numFmtId="3" fontId="45" fillId="0" borderId="18" xfId="49" applyNumberFormat="1" applyFont="1" applyBorder="1" applyAlignment="1">
      <alignment horizontal="center" vertical="center" wrapText="1"/>
    </xf>
    <xf numFmtId="3" fontId="41" fillId="25" borderId="10" xfId="46" applyNumberFormat="1" applyFont="1" applyFill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1" fillId="0" borderId="17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167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top" wrapText="1"/>
      <protection locked="0"/>
    </xf>
    <xf numFmtId="165" fontId="28" fillId="0" borderId="0" xfId="20" applyNumberFormat="1" applyFont="1" applyFill="1" applyBorder="1" applyAlignment="1" applyProtection="1">
      <alignment horizontal="left" vertical="center" wrapText="1"/>
      <protection hidden="1"/>
    </xf>
    <xf numFmtId="0" fontId="28" fillId="0" borderId="0" xfId="0" applyFont="1" applyAlignment="1" applyProtection="1">
      <alignment vertical="center"/>
      <protection hidden="1"/>
    </xf>
    <xf numFmtId="0" fontId="31" fillId="0" borderId="10" xfId="45" applyFont="1" applyBorder="1" applyAlignment="1" applyProtection="1">
      <alignment horizontal="left" vertical="top" wrapText="1"/>
      <protection hidden="1"/>
    </xf>
    <xf numFmtId="0" fontId="31" fillId="0" borderId="10" xfId="45" applyFont="1" applyBorder="1" applyAlignment="1" applyProtection="1">
      <alignment horizontal="left" vertical="top" wrapText="1"/>
      <protection locked="0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164" fontId="35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top" wrapText="1"/>
      <protection hidden="1"/>
    </xf>
    <xf numFmtId="0" fontId="31" fillId="0" borderId="10" xfId="45" applyFont="1" applyBorder="1" applyAlignment="1" applyProtection="1">
      <alignment vertical="top" wrapText="1"/>
      <protection locked="0"/>
    </xf>
    <xf numFmtId="0" fontId="27" fillId="0" borderId="10" xfId="45" applyFont="1" applyBorder="1" applyAlignment="1" applyProtection="1">
      <alignment vertical="top" wrapText="1"/>
      <protection hidden="1"/>
    </xf>
    <xf numFmtId="165" fontId="28" fillId="0" borderId="10" xfId="20" applyNumberFormat="1" applyFont="1" applyBorder="1" applyAlignment="1" applyProtection="1">
      <alignment horizontal="left" vertical="top" wrapText="1"/>
      <protection hidden="1"/>
    </xf>
    <xf numFmtId="165" fontId="31" fillId="0" borderId="10" xfId="20" applyNumberFormat="1" applyFont="1" applyBorder="1" applyAlignment="1" applyProtection="1">
      <alignment horizontal="left" vertical="top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80"/>
  <sheetViews>
    <sheetView tabSelected="1" view="pageBreakPreview" topLeftCell="A53" zoomScaleSheetLayoutView="100" workbookViewId="0">
      <selection activeCell="D73" sqref="D73:E73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5703125" style="7" customWidth="1"/>
    <col min="4" max="4" width="22.85546875" style="39" customWidth="1"/>
    <col min="5" max="5" width="4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12.8554687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2"/>
      <c r="D1" s="492" t="s">
        <v>199</v>
      </c>
      <c r="E1" s="508">
        <v>167</v>
      </c>
      <c r="F1" s="492"/>
    </row>
    <row r="2" spans="1:10" s="6" customFormat="1">
      <c r="C2" s="492"/>
      <c r="D2" s="572" t="s">
        <v>40</v>
      </c>
      <c r="E2" s="572"/>
      <c r="F2" s="492"/>
    </row>
    <row r="3" spans="1:10" s="6" customFormat="1">
      <c r="C3" s="492"/>
      <c r="D3" s="573" t="s">
        <v>252</v>
      </c>
      <c r="E3" s="573"/>
      <c r="F3" s="492"/>
    </row>
    <row r="4" spans="1:10" s="532" customFormat="1">
      <c r="B4" s="533"/>
      <c r="C4" s="533"/>
      <c r="D4" s="572" t="s">
        <v>253</v>
      </c>
      <c r="E4" s="572"/>
    </row>
    <row r="5" spans="1:10" s="532" customFormat="1">
      <c r="B5" s="533"/>
      <c r="C5" s="572" t="s">
        <v>254</v>
      </c>
      <c r="D5" s="572"/>
      <c r="E5" s="572"/>
    </row>
    <row r="6" spans="1:10" ht="20.25">
      <c r="A6" s="577" t="s">
        <v>41</v>
      </c>
      <c r="B6" s="577"/>
      <c r="C6" s="577"/>
      <c r="D6" s="577"/>
      <c r="E6" s="577"/>
      <c r="F6" s="41"/>
    </row>
    <row r="7" spans="1:10" ht="20.45" customHeight="1">
      <c r="A7" s="578" t="s">
        <v>258</v>
      </c>
      <c r="B7" s="578"/>
      <c r="C7" s="578"/>
      <c r="D7" s="578"/>
      <c r="E7" s="578"/>
      <c r="F7" s="71" t="s">
        <v>218</v>
      </c>
    </row>
    <row r="8" spans="1:10" ht="18.75" customHeight="1">
      <c r="A8" s="579" t="s">
        <v>231</v>
      </c>
      <c r="B8" s="579"/>
      <c r="C8" s="579"/>
      <c r="D8" s="579"/>
      <c r="E8" s="579"/>
      <c r="F8" s="42"/>
      <c r="G8" s="43"/>
      <c r="H8" s="43"/>
      <c r="I8" s="43"/>
      <c r="J8" s="43"/>
    </row>
    <row r="9" spans="1:10" ht="21.6" customHeight="1">
      <c r="A9" s="44"/>
      <c r="B9" s="357"/>
      <c r="C9" s="44"/>
      <c r="D9" s="481" t="s">
        <v>51</v>
      </c>
      <c r="E9" s="501"/>
      <c r="F9" s="45"/>
    </row>
    <row r="10" spans="1:10" ht="20.25">
      <c r="A10" s="46" t="s">
        <v>7</v>
      </c>
      <c r="B10" s="47" t="s">
        <v>145</v>
      </c>
      <c r="C10" s="48"/>
      <c r="D10" s="292"/>
      <c r="E10" s="292"/>
      <c r="F10" s="45"/>
    </row>
    <row r="11" spans="1:10">
      <c r="A11" s="153">
        <v>1</v>
      </c>
      <c r="B11" s="154" t="s">
        <v>115</v>
      </c>
      <c r="C11" s="51"/>
      <c r="D11" s="480">
        <v>111360</v>
      </c>
      <c r="E11" s="502"/>
      <c r="F11" s="45"/>
    </row>
    <row r="12" spans="1:10">
      <c r="A12" s="153">
        <f>+A11+1</f>
        <v>2</v>
      </c>
      <c r="B12" s="154" t="s">
        <v>8</v>
      </c>
      <c r="C12" s="51"/>
      <c r="D12" s="480">
        <v>8062</v>
      </c>
      <c r="E12" s="502"/>
      <c r="F12" s="45" t="s">
        <v>205</v>
      </c>
    </row>
    <row r="13" spans="1:10" hidden="1">
      <c r="A13" s="153">
        <f>+A12+1</f>
        <v>3</v>
      </c>
      <c r="B13" s="154" t="s">
        <v>61</v>
      </c>
      <c r="C13" s="51"/>
      <c r="D13" s="480">
        <f>+Komunal!N30</f>
        <v>0</v>
      </c>
      <c r="E13" s="502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0"/>
      <c r="E14" s="502"/>
      <c r="F14" s="45"/>
    </row>
    <row r="15" spans="1:10" hidden="1">
      <c r="A15" s="153">
        <f t="shared" si="0"/>
        <v>5</v>
      </c>
      <c r="B15" s="154" t="s">
        <v>9</v>
      </c>
      <c r="C15" s="51"/>
      <c r="D15" s="480"/>
      <c r="E15" s="502"/>
      <c r="F15" s="45"/>
    </row>
    <row r="16" spans="1:10" hidden="1">
      <c r="A16" s="153">
        <f t="shared" si="0"/>
        <v>6</v>
      </c>
      <c r="B16" s="154" t="s">
        <v>70</v>
      </c>
      <c r="C16" s="51"/>
      <c r="D16" s="480"/>
      <c r="E16" s="502"/>
      <c r="F16" s="45"/>
    </row>
    <row r="17" spans="1:19">
      <c r="A17" s="153">
        <v>3</v>
      </c>
      <c r="B17" s="154" t="s">
        <v>123</v>
      </c>
      <c r="C17" s="51"/>
      <c r="D17" s="478">
        <f>SUM(D18:D19)</f>
        <v>5755.5</v>
      </c>
      <c r="E17" s="503"/>
      <c r="F17" s="45"/>
    </row>
    <row r="18" spans="1:19" s="3" customFormat="1" ht="16.5">
      <c r="A18" s="155">
        <v>3.1</v>
      </c>
      <c r="B18" s="36" t="s">
        <v>71</v>
      </c>
      <c r="C18" s="52"/>
      <c r="D18" s="479">
        <f>+D63</f>
        <v>5755.5</v>
      </c>
      <c r="E18" s="504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7"/>
      <c r="E19" s="505"/>
      <c r="F19" s="60" t="s">
        <v>207</v>
      </c>
      <c r="G19" s="2"/>
      <c r="H19" s="2"/>
      <c r="K19" s="2"/>
      <c r="L19" s="303"/>
    </row>
    <row r="20" spans="1:19">
      <c r="A20" s="153">
        <f>+A17+1</f>
        <v>4</v>
      </c>
      <c r="B20" s="154" t="s">
        <v>10</v>
      </c>
      <c r="C20" s="51"/>
      <c r="D20" s="480">
        <v>3</v>
      </c>
      <c r="E20" s="502"/>
      <c r="F20" s="45"/>
    </row>
    <row r="21" spans="1:19" s="6" customFormat="1" hidden="1">
      <c r="A21" s="153">
        <f>+A20+1</f>
        <v>5</v>
      </c>
      <c r="B21" s="65"/>
      <c r="C21" s="514"/>
      <c r="D21" s="480"/>
      <c r="E21" s="502"/>
      <c r="F21" s="45"/>
    </row>
    <row r="22" spans="1:19" s="6" customFormat="1" hidden="1">
      <c r="A22" s="153">
        <f>+A21+1</f>
        <v>6</v>
      </c>
      <c r="B22" s="65"/>
      <c r="C22" s="514"/>
      <c r="D22" s="480"/>
      <c r="E22" s="502"/>
      <c r="F22" s="539" t="s">
        <v>229</v>
      </c>
    </row>
    <row r="23" spans="1:19">
      <c r="A23" s="46"/>
      <c r="B23" s="53" t="s">
        <v>28</v>
      </c>
      <c r="C23" s="48"/>
      <c r="D23" s="475">
        <f>SUM(D11:D17,D20:D22)</f>
        <v>125180.5</v>
      </c>
      <c r="E23" s="506"/>
      <c r="F23" s="45"/>
    </row>
    <row r="24" spans="1:19" ht="14.25" customHeight="1">
      <c r="A24" s="50"/>
      <c r="B24" s="46"/>
      <c r="C24" s="51"/>
      <c r="D24" s="478"/>
      <c r="E24" s="478"/>
      <c r="F24" s="45"/>
    </row>
    <row r="25" spans="1:19" ht="20.25">
      <c r="A25" s="46" t="s">
        <v>11</v>
      </c>
      <c r="B25" s="54" t="s">
        <v>146</v>
      </c>
      <c r="C25" s="49"/>
      <c r="D25" s="286"/>
      <c r="E25" s="286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0">
        <f>+Ashkhatavardz!L9</f>
        <v>72218.7</v>
      </c>
      <c r="E26" s="502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79">
        <f>+Ashkhatavardz!I7</f>
        <v>4437.3999999999996</v>
      </c>
      <c r="E27" s="504"/>
      <c r="F27" s="279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 t="str">
        <f>+Ashkhatavardz!K6</f>
        <v>պարգևատրում</v>
      </c>
      <c r="C28" s="52"/>
      <c r="D28" s="477">
        <f>+Ashkhatavardz!K7</f>
        <v>0</v>
      </c>
      <c r="E28" s="505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0">
        <f>+L29-'Dramakan hosqer'!F81-L30</f>
        <v>30602.879999999997</v>
      </c>
      <c r="E29" s="502"/>
      <c r="F29" s="45"/>
      <c r="G29" s="516">
        <f>+ROUND((D11-12000)/30/12,0)</f>
        <v>276</v>
      </c>
      <c r="H29" s="516" t="s">
        <v>196</v>
      </c>
      <c r="I29" s="516">
        <v>550</v>
      </c>
      <c r="J29" s="516">
        <v>252</v>
      </c>
      <c r="K29" s="516" t="s">
        <v>197</v>
      </c>
      <c r="L29" s="516">
        <f>+ROUND(G29*I29*J29/1000,1)</f>
        <v>38253.599999999999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0">
        <f>+Komunal!F28</f>
        <v>2343.1999999999998</v>
      </c>
      <c r="E30" s="502"/>
      <c r="F30" s="45">
        <f>+D30-Komunal!F20</f>
        <v>2343.1999999999998</v>
      </c>
      <c r="L30" s="6">
        <f>+L29*0.2</f>
        <v>7650.72</v>
      </c>
    </row>
    <row r="31" spans="1:19">
      <c r="A31" s="153">
        <f t="shared" ref="A31:A35" si="1">+A30+1</f>
        <v>4</v>
      </c>
      <c r="B31" s="154" t="s">
        <v>13</v>
      </c>
      <c r="C31" s="51"/>
      <c r="D31" s="480">
        <f>+Komunal!J28</f>
        <v>1654.8</v>
      </c>
      <c r="E31" s="502"/>
      <c r="F31" s="45">
        <f>+D31-Komunal!J20</f>
        <v>1654.8</v>
      </c>
    </row>
    <row r="32" spans="1:19">
      <c r="A32" s="153">
        <f t="shared" si="1"/>
        <v>5</v>
      </c>
      <c r="B32" s="154" t="s">
        <v>16</v>
      </c>
      <c r="C32" s="51"/>
      <c r="D32" s="480">
        <f>+Komunal!N28</f>
        <v>594.1</v>
      </c>
      <c r="E32" s="502"/>
      <c r="F32" s="45">
        <f>+D32-Komunal!N20</f>
        <v>594.1</v>
      </c>
    </row>
    <row r="33" spans="1:14">
      <c r="A33" s="153">
        <f t="shared" si="1"/>
        <v>6</v>
      </c>
      <c r="B33" s="154" t="s">
        <v>17</v>
      </c>
      <c r="C33" s="51"/>
      <c r="D33" s="480">
        <v>128.4</v>
      </c>
      <c r="E33" s="502"/>
      <c r="F33" s="45"/>
    </row>
    <row r="34" spans="1:14">
      <c r="A34" s="153">
        <f t="shared" si="1"/>
        <v>7</v>
      </c>
      <c r="B34" s="154" t="s">
        <v>18</v>
      </c>
      <c r="C34" s="51"/>
      <c r="D34" s="480">
        <v>60</v>
      </c>
      <c r="E34" s="502"/>
      <c r="F34" s="45"/>
    </row>
    <row r="35" spans="1:14">
      <c r="A35" s="153">
        <f t="shared" si="1"/>
        <v>8</v>
      </c>
      <c r="B35" s="154" t="s">
        <v>19</v>
      </c>
      <c r="C35" s="51"/>
      <c r="D35" s="480">
        <f>SUM(D36:D38)</f>
        <v>114.5</v>
      </c>
      <c r="E35" s="502"/>
      <c r="F35" s="45"/>
    </row>
    <row r="36" spans="1:14" s="3" customFormat="1" ht="13.5">
      <c r="A36" s="155">
        <v>8.1</v>
      </c>
      <c r="B36" s="36" t="s">
        <v>20</v>
      </c>
      <c r="C36" s="52"/>
      <c r="D36" s="477">
        <v>57.6</v>
      </c>
      <c r="E36" s="505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7">
        <v>2.9</v>
      </c>
      <c r="E37" s="505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7">
        <v>54</v>
      </c>
      <c r="E38" s="505"/>
      <c r="F38" s="9"/>
      <c r="G38" s="2"/>
      <c r="H38" s="2"/>
      <c r="J38" s="575" t="s">
        <v>198</v>
      </c>
      <c r="K38" s="575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0">
        <v>5</v>
      </c>
      <c r="E39" s="502"/>
      <c r="F39" s="45"/>
      <c r="I39" s="517"/>
      <c r="J39" s="576"/>
      <c r="K39" s="576"/>
    </row>
    <row r="40" spans="1:14" ht="18" thickBot="1">
      <c r="A40" s="153">
        <f>+A39+1</f>
        <v>10</v>
      </c>
      <c r="B40" s="154" t="s">
        <v>29</v>
      </c>
      <c r="C40" s="51"/>
      <c r="D40" s="480">
        <f>N40</f>
        <v>1470</v>
      </c>
      <c r="E40" s="502"/>
      <c r="F40" s="45" t="s">
        <v>256</v>
      </c>
      <c r="J40" s="525">
        <v>10</v>
      </c>
      <c r="K40" s="523" t="s">
        <v>196</v>
      </c>
      <c r="L40" s="519">
        <v>147</v>
      </c>
      <c r="M40" s="526" t="s">
        <v>197</v>
      </c>
      <c r="N40" s="529">
        <f>+J40*L40</f>
        <v>1470</v>
      </c>
    </row>
    <row r="41" spans="1:14">
      <c r="A41" s="153">
        <f t="shared" ref="A41:A58" si="2">+A40+1</f>
        <v>11</v>
      </c>
      <c r="B41" s="154" t="s">
        <v>24</v>
      </c>
      <c r="C41" s="51"/>
      <c r="D41" s="480">
        <v>280</v>
      </c>
      <c r="E41" s="502"/>
      <c r="F41" s="45"/>
      <c r="J41" s="524">
        <f>+J40</f>
        <v>10</v>
      </c>
      <c r="K41" s="515" t="s">
        <v>196</v>
      </c>
      <c r="L41" s="515">
        <v>28</v>
      </c>
      <c r="M41" s="527" t="s">
        <v>197</v>
      </c>
      <c r="N41" s="530">
        <f>+J41*L41</f>
        <v>280</v>
      </c>
    </row>
    <row r="42" spans="1:14">
      <c r="A42" s="153">
        <f t="shared" si="2"/>
        <v>12</v>
      </c>
      <c r="B42" s="154" t="s">
        <v>73</v>
      </c>
      <c r="C42" s="51"/>
      <c r="D42" s="480">
        <v>280</v>
      </c>
      <c r="E42" s="502"/>
      <c r="F42" s="45"/>
      <c r="J42" s="520">
        <f>+J40</f>
        <v>10</v>
      </c>
      <c r="K42" s="515" t="s">
        <v>196</v>
      </c>
      <c r="L42" s="515">
        <v>28</v>
      </c>
      <c r="M42" s="527" t="s">
        <v>197</v>
      </c>
      <c r="N42" s="530">
        <f>+J42*L42</f>
        <v>280</v>
      </c>
    </row>
    <row r="43" spans="1:14">
      <c r="A43" s="153">
        <f t="shared" si="2"/>
        <v>13</v>
      </c>
      <c r="B43" s="154" t="s">
        <v>47</v>
      </c>
      <c r="C43" s="51"/>
      <c r="D43" s="480">
        <v>725</v>
      </c>
      <c r="E43" s="502"/>
      <c r="F43" s="45"/>
      <c r="J43" s="520">
        <f>+J40</f>
        <v>10</v>
      </c>
      <c r="K43" s="515" t="s">
        <v>196</v>
      </c>
      <c r="L43" s="515">
        <v>72.5</v>
      </c>
      <c r="M43" s="527" t="s">
        <v>197</v>
      </c>
      <c r="N43" s="530">
        <f>+J43*L43</f>
        <v>725</v>
      </c>
    </row>
    <row r="44" spans="1:14" ht="18" thickBot="1">
      <c r="A44" s="153">
        <f t="shared" si="2"/>
        <v>14</v>
      </c>
      <c r="B44" s="154" t="s">
        <v>118</v>
      </c>
      <c r="C44" s="51"/>
      <c r="D44" s="480">
        <v>387</v>
      </c>
      <c r="E44" s="502"/>
      <c r="F44" s="45"/>
      <c r="J44" s="521">
        <f>+J40</f>
        <v>10</v>
      </c>
      <c r="K44" s="522" t="s">
        <v>196</v>
      </c>
      <c r="L44" s="522">
        <v>38.700000000000003</v>
      </c>
      <c r="M44" s="528" t="s">
        <v>197</v>
      </c>
      <c r="N44" s="531">
        <f>+J44*L44</f>
        <v>387</v>
      </c>
    </row>
    <row r="45" spans="1:14">
      <c r="A45" s="153">
        <f t="shared" si="2"/>
        <v>15</v>
      </c>
      <c r="B45" s="154" t="s">
        <v>119</v>
      </c>
      <c r="C45" s="51"/>
      <c r="D45" s="480">
        <v>350</v>
      </c>
      <c r="E45" s="502"/>
      <c r="F45" s="45"/>
    </row>
    <row r="46" spans="1:14">
      <c r="A46" s="153">
        <f t="shared" si="2"/>
        <v>16</v>
      </c>
      <c r="B46" s="154" t="s">
        <v>25</v>
      </c>
      <c r="C46" s="51"/>
      <c r="D46" s="480">
        <v>500</v>
      </c>
      <c r="E46" s="502"/>
      <c r="F46" s="45"/>
    </row>
    <row r="47" spans="1:14">
      <c r="A47" s="153">
        <f t="shared" si="2"/>
        <v>17</v>
      </c>
      <c r="B47" s="154" t="s">
        <v>26</v>
      </c>
      <c r="C47" s="51"/>
      <c r="D47" s="480">
        <f>350+213.4</f>
        <v>563.4</v>
      </c>
      <c r="E47" s="502"/>
      <c r="F47" s="45"/>
    </row>
    <row r="48" spans="1:14" hidden="1">
      <c r="A48" s="153">
        <f t="shared" si="2"/>
        <v>18</v>
      </c>
      <c r="B48" s="154" t="s">
        <v>65</v>
      </c>
      <c r="C48" s="51"/>
      <c r="D48" s="480"/>
      <c r="E48" s="502"/>
      <c r="F48" s="45"/>
    </row>
    <row r="49" spans="1:12" hidden="1">
      <c r="A49" s="153">
        <f t="shared" si="2"/>
        <v>19</v>
      </c>
      <c r="B49" s="154" t="s">
        <v>52</v>
      </c>
      <c r="C49" s="51"/>
      <c r="D49" s="480">
        <f>+D13</f>
        <v>0</v>
      </c>
      <c r="E49" s="502"/>
      <c r="F49" s="45"/>
    </row>
    <row r="50" spans="1:12">
      <c r="A50" s="153">
        <f t="shared" si="2"/>
        <v>20</v>
      </c>
      <c r="B50" s="154" t="s">
        <v>44</v>
      </c>
      <c r="C50" s="51"/>
      <c r="D50" s="480">
        <v>105</v>
      </c>
      <c r="E50" s="502"/>
      <c r="F50" s="45"/>
    </row>
    <row r="51" spans="1:12">
      <c r="A51" s="153">
        <v>19</v>
      </c>
      <c r="B51" s="154" t="s">
        <v>74</v>
      </c>
      <c r="C51" s="51"/>
      <c r="D51" s="480">
        <v>40</v>
      </c>
      <c r="E51" s="502"/>
      <c r="F51" s="45"/>
    </row>
    <row r="52" spans="1:12">
      <c r="A52" s="153">
        <f t="shared" si="2"/>
        <v>20</v>
      </c>
      <c r="B52" s="154" t="s">
        <v>75</v>
      </c>
      <c r="C52" s="51"/>
      <c r="D52" s="480">
        <v>95</v>
      </c>
      <c r="E52" s="502"/>
      <c r="F52" s="45"/>
    </row>
    <row r="53" spans="1:12">
      <c r="A53" s="153">
        <f t="shared" si="2"/>
        <v>21</v>
      </c>
      <c r="B53" s="154" t="s">
        <v>45</v>
      </c>
      <c r="C53" s="51"/>
      <c r="D53" s="480">
        <v>6</v>
      </c>
      <c r="E53" s="502"/>
      <c r="F53" s="45"/>
    </row>
    <row r="54" spans="1:12">
      <c r="A54" s="153">
        <f t="shared" si="2"/>
        <v>22</v>
      </c>
      <c r="B54" s="154" t="s">
        <v>120</v>
      </c>
      <c r="C54" s="51"/>
      <c r="D54" s="480">
        <v>30</v>
      </c>
      <c r="E54" s="502"/>
      <c r="F54" s="45"/>
    </row>
    <row r="55" spans="1:12" hidden="1">
      <c r="A55" s="153">
        <f t="shared" si="2"/>
        <v>23</v>
      </c>
      <c r="B55" s="154" t="s">
        <v>46</v>
      </c>
      <c r="C55" s="51"/>
      <c r="D55" s="480"/>
      <c r="E55" s="502"/>
      <c r="F55" s="45"/>
    </row>
    <row r="56" spans="1:12">
      <c r="A56" s="153">
        <v>23</v>
      </c>
      <c r="B56" s="154" t="s">
        <v>62</v>
      </c>
      <c r="C56" s="51"/>
      <c r="D56" s="480">
        <f>84-24</f>
        <v>60</v>
      </c>
      <c r="E56" s="502"/>
      <c r="F56" s="45"/>
    </row>
    <row r="57" spans="1:12" hidden="1">
      <c r="A57" s="153">
        <f t="shared" si="2"/>
        <v>24</v>
      </c>
      <c r="B57" s="154"/>
      <c r="C57" s="51"/>
      <c r="D57" s="480"/>
      <c r="E57" s="502"/>
      <c r="F57" s="45"/>
    </row>
    <row r="58" spans="1:12" hidden="1">
      <c r="A58" s="153">
        <f t="shared" si="2"/>
        <v>25</v>
      </c>
      <c r="B58" s="154"/>
      <c r="C58" s="51"/>
      <c r="D58" s="480"/>
      <c r="E58" s="502"/>
      <c r="F58" s="45"/>
    </row>
    <row r="59" spans="1:12" s="6" customFormat="1">
      <c r="A59" s="153">
        <v>24</v>
      </c>
      <c r="B59" s="553" t="s">
        <v>266</v>
      </c>
      <c r="C59" s="514"/>
      <c r="D59" s="480">
        <v>50</v>
      </c>
      <c r="E59" s="502"/>
      <c r="F59" s="45"/>
    </row>
    <row r="60" spans="1:12" s="6" customFormat="1">
      <c r="A60" s="153">
        <v>25</v>
      </c>
      <c r="B60" s="554" t="s">
        <v>262</v>
      </c>
      <c r="C60" s="514"/>
      <c r="D60" s="480">
        <v>50</v>
      </c>
      <c r="E60" s="502"/>
      <c r="F60" s="45"/>
    </row>
    <row r="61" spans="1:12" s="6" customFormat="1">
      <c r="A61" s="153">
        <v>26</v>
      </c>
      <c r="B61" s="554" t="s">
        <v>263</v>
      </c>
      <c r="C61" s="514"/>
      <c r="D61" s="480">
        <v>35</v>
      </c>
      <c r="E61" s="502"/>
      <c r="F61" s="539" t="s">
        <v>121</v>
      </c>
    </row>
    <row r="62" spans="1:12">
      <c r="A62" s="153">
        <v>27</v>
      </c>
      <c r="B62" s="154" t="s">
        <v>27</v>
      </c>
      <c r="C62" s="51"/>
      <c r="D62" s="480">
        <v>7987.3</v>
      </c>
      <c r="E62" s="502"/>
      <c r="F62" s="45"/>
    </row>
    <row r="63" spans="1:12" s="3" customFormat="1" ht="13.5">
      <c r="A63" s="156">
        <v>27.1</v>
      </c>
      <c r="B63" s="59" t="s">
        <v>76</v>
      </c>
      <c r="C63" s="52"/>
      <c r="D63" s="477">
        <v>5755.5</v>
      </c>
      <c r="E63" s="505"/>
      <c r="F63" s="25"/>
      <c r="G63" s="2"/>
      <c r="H63" s="2"/>
      <c r="I63" s="2"/>
      <c r="J63" s="2"/>
      <c r="K63" s="2"/>
      <c r="L63" s="2"/>
    </row>
    <row r="64" spans="1:12">
      <c r="A64" s="153">
        <v>28</v>
      </c>
      <c r="B64" s="154" t="s">
        <v>77</v>
      </c>
      <c r="C64" s="51"/>
      <c r="D64" s="480">
        <v>61.2</v>
      </c>
      <c r="E64" s="502"/>
      <c r="F64" s="45"/>
    </row>
    <row r="65" spans="1:12">
      <c r="A65" s="153">
        <f>+A64+1</f>
        <v>29</v>
      </c>
      <c r="B65" s="154" t="s">
        <v>66</v>
      </c>
      <c r="C65" s="51"/>
      <c r="D65" s="480">
        <v>4384</v>
      </c>
      <c r="E65" s="502"/>
    </row>
    <row r="66" spans="1:12">
      <c r="A66" s="55"/>
      <c r="B66" s="56" t="s">
        <v>30</v>
      </c>
      <c r="C66" s="48"/>
      <c r="D66" s="475">
        <f>SUM(D26,D29:D35,D39:D62,D64:D65)</f>
        <v>125180.47999999998</v>
      </c>
      <c r="E66" s="506"/>
      <c r="F66" s="574">
        <f>+D23-D66</f>
        <v>2.0000000018626451E-2</v>
      </c>
      <c r="G66" s="574"/>
    </row>
    <row r="67" spans="1:12">
      <c r="B67" s="57"/>
      <c r="C67" s="10"/>
      <c r="D67" s="50"/>
      <c r="E67" s="50"/>
      <c r="F67" s="45"/>
    </row>
    <row r="68" spans="1:12" s="6" customFormat="1" hidden="1">
      <c r="B68" s="428" t="s">
        <v>2</v>
      </c>
      <c r="C68" s="476"/>
      <c r="D68" s="473" t="s">
        <v>260</v>
      </c>
      <c r="E68" s="476"/>
      <c r="F68" s="45"/>
    </row>
    <row r="69" spans="1:12" s="6" customFormat="1" ht="15.75" hidden="1" customHeight="1">
      <c r="B69" s="426"/>
      <c r="D69" s="474" t="s">
        <v>92</v>
      </c>
      <c r="E69" s="507"/>
      <c r="F69" s="45"/>
    </row>
    <row r="70" spans="1:12" s="6" customFormat="1" ht="15.75" hidden="1" customHeight="1">
      <c r="B70" s="428" t="s">
        <v>6</v>
      </c>
      <c r="C70" s="473"/>
      <c r="D70" s="473" t="s">
        <v>261</v>
      </c>
      <c r="E70" s="473"/>
      <c r="F70" s="45"/>
    </row>
    <row r="71" spans="1:12" s="6" customFormat="1" ht="13.5" hidden="1" customHeight="1">
      <c r="B71" s="45"/>
      <c r="D71" s="474" t="s">
        <v>92</v>
      </c>
      <c r="E71" s="507"/>
      <c r="F71" s="45"/>
    </row>
    <row r="72" spans="1:12" s="6" customFormat="1" hidden="1">
      <c r="B72" s="89" t="s">
        <v>201</v>
      </c>
      <c r="C72" s="45"/>
      <c r="D72" s="427"/>
      <c r="E72" s="427"/>
      <c r="F72" s="45"/>
    </row>
    <row r="73" spans="1:12" s="398" customFormat="1" ht="67.5" customHeight="1">
      <c r="A73" s="628" t="s">
        <v>267</v>
      </c>
      <c r="B73" s="628"/>
      <c r="C73" s="399"/>
      <c r="D73" s="630" t="s">
        <v>268</v>
      </c>
      <c r="E73" s="630"/>
      <c r="G73" s="629" t="s">
        <v>269</v>
      </c>
    </row>
    <row r="74" spans="1:12" s="58" customFormat="1" ht="18" customHeight="1">
      <c r="B74" s="288"/>
      <c r="C74" s="250"/>
      <c r="D74" s="50"/>
      <c r="F74" s="50"/>
      <c r="G74" s="45"/>
      <c r="H74" s="45"/>
      <c r="I74" s="45"/>
      <c r="J74" s="45"/>
      <c r="K74" s="45"/>
      <c r="L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  <c r="F76" s="45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  <row r="80" spans="1:12">
      <c r="B80" s="58"/>
      <c r="C80" s="58"/>
      <c r="D80" s="50"/>
      <c r="E80" s="50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2"/>
  <sheetViews>
    <sheetView view="pageBreakPreview" topLeftCell="A50" zoomScaleSheetLayoutView="100" workbookViewId="0">
      <selection activeCell="B91" sqref="B91"/>
    </sheetView>
  </sheetViews>
  <sheetFormatPr defaultColWidth="9.140625" defaultRowHeight="13.5"/>
  <cols>
    <col min="1" max="1" width="5.140625" style="82" customWidth="1"/>
    <col min="2" max="2" width="65.140625" style="406" customWidth="1"/>
    <col min="3" max="3" width="11.5703125" style="359" customWidth="1"/>
    <col min="4" max="5" width="12" style="359" customWidth="1"/>
    <col min="6" max="6" width="12" style="82" customWidth="1"/>
    <col min="7" max="7" width="4.28515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4"/>
      <c r="B1" s="535"/>
      <c r="C1" s="536"/>
      <c r="D1" s="536"/>
      <c r="E1" s="536"/>
      <c r="F1" s="304" t="s">
        <v>199</v>
      </c>
      <c r="G1" s="569">
        <f>+'Ekamut-caxs'!E1+1</f>
        <v>168</v>
      </c>
      <c r="H1" s="107"/>
      <c r="I1" s="508"/>
      <c r="J1" s="508"/>
    </row>
    <row r="2" spans="1:16" s="77" customFormat="1" ht="17.25">
      <c r="A2" s="534"/>
      <c r="B2" s="537"/>
      <c r="C2" s="538"/>
      <c r="D2" s="538"/>
      <c r="E2" s="581" t="s">
        <v>40</v>
      </c>
      <c r="F2" s="581"/>
      <c r="G2" s="581"/>
      <c r="H2" s="107"/>
      <c r="I2" s="508"/>
      <c r="J2" s="508"/>
    </row>
    <row r="3" spans="1:16" s="77" customFormat="1" ht="17.25">
      <c r="A3" s="534"/>
      <c r="B3" s="537"/>
      <c r="C3" s="538"/>
      <c r="D3" s="538"/>
      <c r="E3" s="581" t="s">
        <v>252</v>
      </c>
      <c r="F3" s="581"/>
      <c r="G3" s="581"/>
      <c r="H3" s="107"/>
      <c r="I3" s="508"/>
      <c r="J3" s="508"/>
    </row>
    <row r="4" spans="1:16" s="77" customFormat="1" ht="17.25">
      <c r="A4" s="534"/>
      <c r="B4" s="537"/>
      <c r="C4" s="538"/>
      <c r="D4" s="538"/>
      <c r="E4" s="582" t="str">
        <f>+'Ekamut-caxs'!D4</f>
        <v xml:space="preserve">_____. _____. 2023թ. </v>
      </c>
      <c r="F4" s="582"/>
      <c r="G4" s="582"/>
      <c r="H4" s="107"/>
      <c r="I4" s="508"/>
      <c r="J4" s="508"/>
    </row>
    <row r="5" spans="1:16" s="77" customFormat="1" ht="17.25">
      <c r="A5" s="534"/>
      <c r="B5" s="537"/>
      <c r="C5" s="538"/>
      <c r="D5" s="538"/>
      <c r="E5" s="582" t="str">
        <f>+'Ekamut-caxs'!C5</f>
        <v xml:space="preserve">հ. __________- Ա որոշմամբ </v>
      </c>
      <c r="F5" s="582"/>
      <c r="G5" s="582"/>
      <c r="H5" s="107"/>
      <c r="I5" s="508"/>
      <c r="J5" s="508"/>
    </row>
    <row r="6" spans="1:16" s="76" customFormat="1" ht="19.5" customHeight="1">
      <c r="A6" s="583" t="s">
        <v>41</v>
      </c>
      <c r="B6" s="583"/>
      <c r="C6" s="583"/>
      <c r="D6" s="583"/>
      <c r="E6" s="583"/>
      <c r="F6" s="583"/>
      <c r="G6" s="583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78" t="str">
        <f>+'Ekamut-caxs'!A7:D7</f>
        <v xml:space="preserve">«Երևանի հ․ 89 մսուր-մանկապարտեզ» ՀՈԱԿ-ի </v>
      </c>
      <c r="B7" s="578"/>
      <c r="C7" s="578"/>
      <c r="D7" s="578"/>
      <c r="E7" s="578"/>
      <c r="F7" s="578"/>
      <c r="G7" s="578"/>
      <c r="H7" s="108"/>
      <c r="I7" s="4"/>
      <c r="J7" s="278"/>
      <c r="K7" s="6"/>
      <c r="L7" s="6"/>
      <c r="M7" s="6"/>
      <c r="N7" s="6"/>
      <c r="O7" s="6"/>
      <c r="P7" s="6"/>
    </row>
    <row r="8" spans="1:16" s="7" customFormat="1" ht="18.75" customHeight="1">
      <c r="A8" s="579" t="s">
        <v>232</v>
      </c>
      <c r="B8" s="579"/>
      <c r="C8" s="579"/>
      <c r="D8" s="579"/>
      <c r="E8" s="579"/>
      <c r="F8" s="579"/>
      <c r="G8" s="579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0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1"/>
      <c r="C10" s="75"/>
      <c r="D10" s="75"/>
      <c r="E10" s="75"/>
      <c r="F10" s="486" t="s">
        <v>255</v>
      </c>
      <c r="G10" s="494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2" t="s">
        <v>31</v>
      </c>
      <c r="C11" s="571" t="s">
        <v>211</v>
      </c>
      <c r="D11" s="489" t="s">
        <v>212</v>
      </c>
      <c r="E11" s="489" t="s">
        <v>213</v>
      </c>
      <c r="F11" s="489" t="s">
        <v>42</v>
      </c>
      <c r="G11" s="495"/>
      <c r="H11" s="570">
        <f>+F12-F66</f>
        <v>4171.4999999999682</v>
      </c>
      <c r="I11" s="89"/>
      <c r="J11" s="283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3">
        <f>+F12</f>
        <v>4939.699999999968</v>
      </c>
      <c r="D12" s="353">
        <f>+F12</f>
        <v>4939.699999999968</v>
      </c>
      <c r="E12" s="353">
        <f>+F12</f>
        <v>4939.699999999968</v>
      </c>
      <c r="F12" s="490">
        <f>+'Dramakani hamematakan'!D6</f>
        <v>4939.699999999968</v>
      </c>
      <c r="G12" s="496"/>
      <c r="H12" s="580" t="s">
        <v>251</v>
      </c>
      <c r="I12" s="580"/>
      <c r="J12" s="281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6.5" customHeight="1">
      <c r="A13" s="13" t="s">
        <v>11</v>
      </c>
      <c r="B13" s="14" t="s">
        <v>80</v>
      </c>
      <c r="C13" s="485">
        <f>SUM(C14:C23)</f>
        <v>25215.4</v>
      </c>
      <c r="D13" s="485">
        <f>SUM(D14:D23)</f>
        <v>54372.3</v>
      </c>
      <c r="E13" s="485">
        <f>SUM(E14:E23)</f>
        <v>84001.5</v>
      </c>
      <c r="F13" s="485">
        <f>SUM(F14:G23)</f>
        <v>119425</v>
      </c>
      <c r="G13" s="497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6" si="1">IF((+F13-E13)&lt;0, (0),"")</f>
        <v/>
      </c>
      <c r="N13" s="77"/>
      <c r="O13" s="77"/>
      <c r="P13" s="77"/>
    </row>
    <row r="14" spans="1:16" s="76" customFormat="1" ht="17.25">
      <c r="A14" s="491">
        <v>1</v>
      </c>
      <c r="B14" s="360" t="str">
        <f>+'Ekamut-caxs'!B11</f>
        <v>Սուբսիդիայից</v>
      </c>
      <c r="C14" s="556">
        <v>22272</v>
      </c>
      <c r="D14" s="556">
        <v>50112</v>
      </c>
      <c r="E14" s="556">
        <v>77952</v>
      </c>
      <c r="F14" s="484">
        <f>+'Ekamut-caxs'!D11</f>
        <v>111360</v>
      </c>
      <c r="G14" s="498"/>
      <c r="H14" s="107"/>
      <c r="I14" s="40"/>
      <c r="J14" s="40"/>
      <c r="K14" s="366" t="str">
        <f t="shared" ref="K14:K76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1">
        <f>+A14+1</f>
        <v>2</v>
      </c>
      <c r="B15" s="360" t="str">
        <f>+'Ekamut-caxs'!B12</f>
        <v xml:space="preserve">Վճարովի ծառայություններից </v>
      </c>
      <c r="C15" s="369">
        <v>2940.4</v>
      </c>
      <c r="D15" s="369">
        <v>4257.3</v>
      </c>
      <c r="E15" s="369">
        <f>+F15*0.75</f>
        <v>6046.5</v>
      </c>
      <c r="F15" s="484">
        <f>+'Ekamut-caxs'!D12</f>
        <v>8062</v>
      </c>
      <c r="G15" s="498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1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4">
        <f>+'Ekamut-caxs'!D13</f>
        <v>0</v>
      </c>
      <c r="G16" s="498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1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4">
        <f>+'Ekamut-caxs'!D14</f>
        <v>0</v>
      </c>
      <c r="G17" s="498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 hidden="1">
      <c r="A18" s="491">
        <f t="shared" si="3"/>
        <v>5</v>
      </c>
      <c r="B18" s="360" t="str">
        <f>+'Ekamut-caxs'!B15</f>
        <v>Ֆինանսական օգնությունից</v>
      </c>
      <c r="C18" s="369"/>
      <c r="D18" s="369"/>
      <c r="E18" s="369"/>
      <c r="F18" s="484">
        <f>+'Ekamut-caxs'!D15</f>
        <v>0</v>
      </c>
      <c r="G18" s="498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6.5" hidden="1" customHeight="1">
      <c r="A19" s="491">
        <f t="shared" si="3"/>
        <v>6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88">
        <f>+'Ekamut-caxs'!D16</f>
        <v>0</v>
      </c>
      <c r="G19" s="499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6.5" hidden="1" customHeight="1">
      <c r="A20" s="491">
        <f t="shared" si="3"/>
        <v>7</v>
      </c>
      <c r="B20" s="360" t="s">
        <v>33</v>
      </c>
      <c r="C20" s="369"/>
      <c r="D20" s="369"/>
      <c r="E20" s="369"/>
      <c r="F20" s="488"/>
      <c r="G20" s="499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6.5" customHeight="1">
      <c r="A21" s="491">
        <v>3</v>
      </c>
      <c r="B21" s="360" t="str">
        <f>+'Ekamut-caxs'!B20</f>
        <v>Բանկի տոկոսից</v>
      </c>
      <c r="C21" s="369">
        <v>3</v>
      </c>
      <c r="D21" s="369">
        <v>3</v>
      </c>
      <c r="E21" s="369">
        <v>3</v>
      </c>
      <c r="F21" s="484">
        <f>+'Ekamut-caxs'!D20</f>
        <v>3</v>
      </c>
      <c r="G21" s="498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6.5" hidden="1" customHeight="1">
      <c r="A22" s="493">
        <f t="shared" si="3"/>
        <v>4</v>
      </c>
      <c r="B22" s="513">
        <f>+'Ekamut-caxs'!B21</f>
        <v>0</v>
      </c>
      <c r="C22" s="369"/>
      <c r="D22" s="369"/>
      <c r="E22" s="369"/>
      <c r="F22" s="488">
        <f>+'Ekamut-caxs'!D21</f>
        <v>0</v>
      </c>
      <c r="G22" s="499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6.5" hidden="1" customHeight="1">
      <c r="A23" s="493">
        <f>+A22+1</f>
        <v>5</v>
      </c>
      <c r="B23" s="513">
        <f>+'Ekamut-caxs'!B22</f>
        <v>0</v>
      </c>
      <c r="C23" s="369"/>
      <c r="D23" s="369"/>
      <c r="E23" s="369"/>
      <c r="F23" s="488">
        <f>+'Ekamut-caxs'!D22</f>
        <v>0</v>
      </c>
      <c r="G23" s="499"/>
      <c r="H23" s="106" t="s">
        <v>229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5">
        <f>C25+C68+C80</f>
        <v>29074.994999999995</v>
      </c>
      <c r="D24" s="485">
        <f>D25+D68+D80</f>
        <v>57175.789999999986</v>
      </c>
      <c r="E24" s="485">
        <f>E25+E68+E80</f>
        <v>85721.584999999992</v>
      </c>
      <c r="F24" s="485">
        <f>F25+F68+F80</f>
        <v>114302.37999999998</v>
      </c>
      <c r="G24" s="497"/>
      <c r="H24" s="287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5">
        <f>SUM(C26,C29:C35,C39:C62,C66:C67)</f>
        <v>29074.994999999995</v>
      </c>
      <c r="D25" s="485">
        <f>SUM(D26,D29:D35,D39:D62,D66:D67)</f>
        <v>57175.789999999986</v>
      </c>
      <c r="E25" s="485">
        <f>SUM(E26,E29:E35,E39:E62,E66:E67)</f>
        <v>85371.584999999992</v>
      </c>
      <c r="F25" s="485">
        <f>SUM(F26,F29:F35,F39:F62,F66:F67)</f>
        <v>113577.37999999998</v>
      </c>
      <c r="G25" s="497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1">
        <v>1</v>
      </c>
      <c r="B26" s="360" t="str">
        <f>+'Ekamut-caxs'!B26</f>
        <v>Աշխատավարձի գծով, որից՝</v>
      </c>
      <c r="C26" s="369">
        <f t="shared" ref="C26:C34" si="4">+F26*0.25</f>
        <v>18054.674999999999</v>
      </c>
      <c r="D26" s="369">
        <f t="shared" ref="D26:D34" si="5">+F26*0.5</f>
        <v>36109.35</v>
      </c>
      <c r="E26" s="369">
        <f t="shared" ref="E26:E48" si="6">+F26*0.75</f>
        <v>54164.024999999994</v>
      </c>
      <c r="F26" s="484">
        <f>+'Ekamut-caxs'!D26</f>
        <v>72218.7</v>
      </c>
      <c r="G26" s="498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2" t="str">
        <f>+'Ekamut-caxs'!B27</f>
        <v>վճարովի ծառայության գծով</v>
      </c>
      <c r="C27" s="509">
        <f t="shared" si="4"/>
        <v>1109.3499999999999</v>
      </c>
      <c r="D27" s="509">
        <f t="shared" si="5"/>
        <v>2218.6999999999998</v>
      </c>
      <c r="E27" s="509">
        <f t="shared" si="6"/>
        <v>3328.0499999999997</v>
      </c>
      <c r="F27" s="487">
        <f>+'Ekamut-caxs'!D27</f>
        <v>4437.3999999999996</v>
      </c>
      <c r="G27" s="500"/>
      <c r="H27" s="280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2" t="str">
        <f>+'Ekamut-caxs'!B28</f>
        <v>պարգևատրում</v>
      </c>
      <c r="C28" s="369">
        <f t="shared" si="4"/>
        <v>0</v>
      </c>
      <c r="D28" s="369">
        <f t="shared" si="5"/>
        <v>0</v>
      </c>
      <c r="E28" s="369">
        <f t="shared" si="6"/>
        <v>0</v>
      </c>
      <c r="F28" s="487">
        <f>+'Ekamut-caxs'!D28</f>
        <v>0</v>
      </c>
      <c r="G28" s="500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1">
        <f>+A26+1</f>
        <v>2</v>
      </c>
      <c r="B29" s="360" t="str">
        <f>+'Ekamut-caxs'!B29</f>
        <v>Սննդի գծով</v>
      </c>
      <c r="C29" s="369">
        <f t="shared" si="4"/>
        <v>7650.7199999999993</v>
      </c>
      <c r="D29" s="369">
        <f t="shared" si="5"/>
        <v>15301.439999999999</v>
      </c>
      <c r="E29" s="369">
        <f t="shared" si="6"/>
        <v>22952.159999999996</v>
      </c>
      <c r="F29" s="484">
        <f>+'Ekamut-caxs'!D29</f>
        <v>30602.879999999997</v>
      </c>
      <c r="G29" s="498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1">
        <f>+A29+1</f>
        <v>3</v>
      </c>
      <c r="B30" s="360" t="str">
        <f>+'Ekamut-caxs'!B30</f>
        <v>Ջեռուցման գծով</v>
      </c>
      <c r="C30" s="369">
        <f t="shared" si="4"/>
        <v>585.79999999999995</v>
      </c>
      <c r="D30" s="369">
        <f t="shared" si="5"/>
        <v>1171.5999999999999</v>
      </c>
      <c r="E30" s="369">
        <f t="shared" si="6"/>
        <v>1757.3999999999999</v>
      </c>
      <c r="F30" s="484">
        <f>+'Ekamut-caxs'!D30</f>
        <v>2343.1999999999998</v>
      </c>
      <c r="G30" s="498"/>
      <c r="H30" s="110">
        <f>+F30-Komunal!F27</f>
        <v>-2340829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1">
        <f t="shared" ref="A31:A35" si="7">+A30+1</f>
        <v>4</v>
      </c>
      <c r="B31" s="360" t="str">
        <f>+'Ekamut-caxs'!B31</f>
        <v>Էլեկտրաէներգիայի գծով</v>
      </c>
      <c r="C31" s="369">
        <f t="shared" si="4"/>
        <v>413.7</v>
      </c>
      <c r="D31" s="369">
        <f t="shared" si="5"/>
        <v>827.4</v>
      </c>
      <c r="E31" s="369">
        <f t="shared" si="6"/>
        <v>1241.0999999999999</v>
      </c>
      <c r="F31" s="484">
        <f>+'Ekamut-caxs'!D31</f>
        <v>1654.8</v>
      </c>
      <c r="G31" s="498"/>
      <c r="H31" s="110">
        <f>+F31-Komunal!J27</f>
        <v>-1653157.6327999998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1">
        <f t="shared" si="7"/>
        <v>5</v>
      </c>
      <c r="B32" s="360" t="str">
        <f>+'Ekamut-caxs'!B32</f>
        <v>Ջրմուղ-կոյուղու գծով</v>
      </c>
      <c r="C32" s="369">
        <f t="shared" si="4"/>
        <v>148.52500000000001</v>
      </c>
      <c r="D32" s="369">
        <f t="shared" si="5"/>
        <v>297.05</v>
      </c>
      <c r="E32" s="369">
        <f t="shared" si="6"/>
        <v>445.57500000000005</v>
      </c>
      <c r="F32" s="484">
        <f>+'Ekamut-caxs'!D32</f>
        <v>594.1</v>
      </c>
      <c r="G32" s="498"/>
      <c r="H32" s="110">
        <f>+F32-Komunal!N27</f>
        <v>-593553.02000000014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1">
        <f t="shared" si="7"/>
        <v>6</v>
      </c>
      <c r="B33" s="360" t="str">
        <f>+'Ekamut-caxs'!B33</f>
        <v>Աղբահանության գծով</v>
      </c>
      <c r="C33" s="369">
        <f t="shared" si="4"/>
        <v>32.1</v>
      </c>
      <c r="D33" s="369">
        <f t="shared" si="5"/>
        <v>64.2</v>
      </c>
      <c r="E33" s="369">
        <f t="shared" si="6"/>
        <v>96.300000000000011</v>
      </c>
      <c r="F33" s="484">
        <f>+'Ekamut-caxs'!D33</f>
        <v>128.4</v>
      </c>
      <c r="G33" s="498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1">
        <f t="shared" si="7"/>
        <v>7</v>
      </c>
      <c r="B34" s="360" t="str">
        <f>+'Ekamut-caxs'!B34</f>
        <v>Ախտաբանության գծով</v>
      </c>
      <c r="C34" s="369">
        <f t="shared" si="4"/>
        <v>15</v>
      </c>
      <c r="D34" s="369">
        <f t="shared" si="5"/>
        <v>30</v>
      </c>
      <c r="E34" s="369">
        <f t="shared" si="6"/>
        <v>45</v>
      </c>
      <c r="F34" s="484">
        <f>+'Ekamut-caxs'!D34</f>
        <v>60</v>
      </c>
      <c r="G34" s="498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1">
        <f t="shared" si="7"/>
        <v>8</v>
      </c>
      <c r="B35" s="360" t="str">
        <f>+'Ekamut-caxs'!B35</f>
        <v>Կապի գծով, այդ թվում`</v>
      </c>
      <c r="C35" s="369">
        <f t="shared" ref="C35:D35" si="8">SUM(C36:C38)</f>
        <v>28.625</v>
      </c>
      <c r="D35" s="369">
        <f t="shared" si="8"/>
        <v>57.25</v>
      </c>
      <c r="E35" s="369">
        <f>SUM(E36:E38)</f>
        <v>85.875</v>
      </c>
      <c r="F35" s="484">
        <f>SUM(F36:F38)</f>
        <v>114.5</v>
      </c>
      <c r="G35" s="498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509">
        <f t="shared" ref="C36:C38" si="9">+F36*0.25</f>
        <v>14.4</v>
      </c>
      <c r="D36" s="509">
        <f t="shared" ref="D36:D38" si="10">+F36*0.5</f>
        <v>28.8</v>
      </c>
      <c r="E36" s="509">
        <f t="shared" si="6"/>
        <v>43.2</v>
      </c>
      <c r="F36" s="487">
        <f>+'Ekamut-caxs'!D36</f>
        <v>57.6</v>
      </c>
      <c r="G36" s="500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509">
        <f t="shared" si="9"/>
        <v>0.72499999999999998</v>
      </c>
      <c r="D37" s="509">
        <f t="shared" si="10"/>
        <v>1.45</v>
      </c>
      <c r="E37" s="509">
        <f t="shared" si="6"/>
        <v>2.1749999999999998</v>
      </c>
      <c r="F37" s="487">
        <f>+'Ekamut-caxs'!D37</f>
        <v>2.9</v>
      </c>
      <c r="G37" s="500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8.3000000000000007</v>
      </c>
      <c r="B38" s="362" t="str">
        <f>+'Ekamut-caxs'!B38</f>
        <v>ինտերնետ կապ</v>
      </c>
      <c r="C38" s="509">
        <f t="shared" si="9"/>
        <v>13.5</v>
      </c>
      <c r="D38" s="509">
        <f t="shared" si="10"/>
        <v>27</v>
      </c>
      <c r="E38" s="509">
        <f t="shared" si="6"/>
        <v>40.5</v>
      </c>
      <c r="F38" s="487">
        <f>+'Ekamut-caxs'!D38</f>
        <v>54</v>
      </c>
      <c r="G38" s="500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customHeight="1">
      <c r="A39" s="491">
        <f>+A35+1</f>
        <v>9</v>
      </c>
      <c r="B39" s="360" t="str">
        <f>+'Ekamut-caxs'!B39</f>
        <v>Բանկային ծառայության գծով</v>
      </c>
      <c r="C39" s="369">
        <v>5</v>
      </c>
      <c r="D39" s="369">
        <v>5</v>
      </c>
      <c r="E39" s="369">
        <v>5</v>
      </c>
      <c r="F39" s="484">
        <f>+'Ekamut-caxs'!D39</f>
        <v>5</v>
      </c>
      <c r="G39" s="498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1">
        <f>+A39+1</f>
        <v>10</v>
      </c>
      <c r="B40" s="360" t="str">
        <f>+'Ekamut-caxs'!B40</f>
        <v>Տնտեսական ապրանքների գծով</v>
      </c>
      <c r="C40" s="369">
        <f t="shared" ref="C40:C48" si="11">+F40*0.25</f>
        <v>367.5</v>
      </c>
      <c r="D40" s="369">
        <f t="shared" ref="D40:D48" si="12">+F40*0.5</f>
        <v>735</v>
      </c>
      <c r="E40" s="369">
        <f t="shared" si="6"/>
        <v>1102.5</v>
      </c>
      <c r="F40" s="484">
        <f>+'Ekamut-caxs'!D40</f>
        <v>1470</v>
      </c>
      <c r="G40" s="498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1">
        <f t="shared" ref="A41:A58" si="13">+A40+1</f>
        <v>11</v>
      </c>
      <c r="B41" s="360" t="str">
        <f>+'Ekamut-caxs'!B41</f>
        <v>Գրասենյակային ապրանքների գծով</v>
      </c>
      <c r="C41" s="369">
        <f t="shared" si="11"/>
        <v>70</v>
      </c>
      <c r="D41" s="369">
        <f t="shared" si="12"/>
        <v>140</v>
      </c>
      <c r="E41" s="369">
        <f t="shared" si="6"/>
        <v>210</v>
      </c>
      <c r="F41" s="484">
        <f>+'Ekamut-caxs'!D41</f>
        <v>280</v>
      </c>
      <c r="G41" s="498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1">
        <f t="shared" si="13"/>
        <v>12</v>
      </c>
      <c r="B42" s="360" t="str">
        <f>+'Ekamut-caxs'!B42</f>
        <v>Փոքրարժեք կամ արագամաշ առարկաների գծով</v>
      </c>
      <c r="C42" s="369">
        <f t="shared" si="11"/>
        <v>70</v>
      </c>
      <c r="D42" s="369">
        <f t="shared" si="12"/>
        <v>140</v>
      </c>
      <c r="E42" s="369">
        <f t="shared" si="6"/>
        <v>210</v>
      </c>
      <c r="F42" s="484">
        <f>+'Ekamut-caxs'!D42</f>
        <v>280</v>
      </c>
      <c r="G42" s="498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1">
        <f t="shared" si="13"/>
        <v>13</v>
      </c>
      <c r="B43" s="360" t="str">
        <f>+'Ekamut-caxs'!B43</f>
        <v>Ուսումնական նյութերի գծով</v>
      </c>
      <c r="C43" s="369">
        <f t="shared" si="11"/>
        <v>181.25</v>
      </c>
      <c r="D43" s="369">
        <f t="shared" si="12"/>
        <v>362.5</v>
      </c>
      <c r="E43" s="369">
        <f t="shared" si="6"/>
        <v>543.75</v>
      </c>
      <c r="F43" s="484">
        <f>+'Ekamut-caxs'!D43</f>
        <v>725</v>
      </c>
      <c r="G43" s="498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1">
        <f t="shared" si="13"/>
        <v>14</v>
      </c>
      <c r="B44" s="360" t="str">
        <f>+'Ekamut-caxs'!B44</f>
        <v>Դեղորայքի գծով</v>
      </c>
      <c r="C44" s="369">
        <f t="shared" si="11"/>
        <v>96.75</v>
      </c>
      <c r="D44" s="369">
        <f t="shared" si="12"/>
        <v>193.5</v>
      </c>
      <c r="E44" s="369">
        <f t="shared" si="6"/>
        <v>290.25</v>
      </c>
      <c r="F44" s="484">
        <f>+'Ekamut-caxs'!D44</f>
        <v>387</v>
      </c>
      <c r="G44" s="498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1">
        <f t="shared" si="13"/>
        <v>15</v>
      </c>
      <c r="B45" s="360" t="str">
        <f>+'Ekamut-caxs'!B45</f>
        <v>Բուժ.ծառայության գծով</v>
      </c>
      <c r="C45" s="369">
        <f t="shared" si="11"/>
        <v>87.5</v>
      </c>
      <c r="D45" s="369">
        <f t="shared" si="12"/>
        <v>175</v>
      </c>
      <c r="E45" s="369">
        <f t="shared" si="6"/>
        <v>262.5</v>
      </c>
      <c r="F45" s="484">
        <f>+'Ekamut-caxs'!D45</f>
        <v>350</v>
      </c>
      <c r="G45" s="498"/>
      <c r="H45" s="110"/>
      <c r="I45" s="101"/>
      <c r="J45" s="101"/>
      <c r="K45" s="366" t="str">
        <f t="shared" si="2"/>
        <v/>
      </c>
      <c r="L45" s="366" t="str">
        <f t="shared" ref="L45:L77" si="14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1">
        <f t="shared" si="13"/>
        <v>16</v>
      </c>
      <c r="B46" s="360" t="str">
        <f>+'Ekamut-caxs'!B46</f>
        <v>Ընթացիկ վերանորոգման գծով</v>
      </c>
      <c r="C46" s="369">
        <f t="shared" si="11"/>
        <v>125</v>
      </c>
      <c r="D46" s="369">
        <f t="shared" si="12"/>
        <v>250</v>
      </c>
      <c r="E46" s="369">
        <f t="shared" si="6"/>
        <v>375</v>
      </c>
      <c r="F46" s="484">
        <f>+'Ekamut-caxs'!D46</f>
        <v>500</v>
      </c>
      <c r="G46" s="498"/>
      <c r="H46" s="110"/>
      <c r="I46" s="101"/>
      <c r="J46" s="101"/>
      <c r="K46" s="366" t="str">
        <f t="shared" si="2"/>
        <v/>
      </c>
      <c r="L46" s="366" t="str">
        <f t="shared" si="14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1">
        <f t="shared" si="13"/>
        <v>17</v>
      </c>
      <c r="B47" s="360" t="str">
        <f>+'Ekamut-caxs'!B47</f>
        <v>Ջեռուցման համակարգի սպասարկման գծով</v>
      </c>
      <c r="C47" s="369">
        <f t="shared" si="11"/>
        <v>140.85</v>
      </c>
      <c r="D47" s="369">
        <f t="shared" si="12"/>
        <v>281.7</v>
      </c>
      <c r="E47" s="369">
        <f t="shared" si="6"/>
        <v>422.54999999999995</v>
      </c>
      <c r="F47" s="484">
        <f>+'Ekamut-caxs'!D47</f>
        <v>563.4</v>
      </c>
      <c r="G47" s="498"/>
      <c r="H47" s="110"/>
      <c r="I47" s="101"/>
      <c r="J47" s="101"/>
      <c r="K47" s="366" t="str">
        <f t="shared" si="2"/>
        <v/>
      </c>
      <c r="L47" s="366" t="str">
        <f t="shared" si="14"/>
        <v/>
      </c>
      <c r="M47" s="366" t="str">
        <f t="shared" si="1"/>
        <v/>
      </c>
      <c r="N47" s="77"/>
      <c r="O47" s="77"/>
      <c r="P47" s="77"/>
    </row>
    <row r="48" spans="1:16" s="76" customFormat="1" ht="17.25" hidden="1">
      <c r="A48" s="491">
        <f t="shared" si="13"/>
        <v>18</v>
      </c>
      <c r="B48" s="360" t="str">
        <f>+'Ekamut-caxs'!B48</f>
        <v>Կաթսայատան սպասարկման գծով</v>
      </c>
      <c r="C48" s="369">
        <f t="shared" si="11"/>
        <v>0</v>
      </c>
      <c r="D48" s="369">
        <f t="shared" si="12"/>
        <v>0</v>
      </c>
      <c r="E48" s="369">
        <f t="shared" si="6"/>
        <v>0</v>
      </c>
      <c r="F48" s="484">
        <f>+'Ekamut-caxs'!D48</f>
        <v>0</v>
      </c>
      <c r="G48" s="498"/>
      <c r="H48" s="110"/>
      <c r="I48" s="101"/>
      <c r="J48" s="101"/>
      <c r="K48" s="366" t="str">
        <f t="shared" si="2"/>
        <v/>
      </c>
      <c r="L48" s="366" t="str">
        <f t="shared" si="14"/>
        <v/>
      </c>
      <c r="M48" s="366" t="str">
        <f t="shared" si="1"/>
        <v/>
      </c>
      <c r="N48" s="77"/>
      <c r="O48" s="77"/>
      <c r="P48" s="77"/>
    </row>
    <row r="49" spans="1:16" s="76" customFormat="1" ht="17.25" hidden="1">
      <c r="A49" s="491">
        <f t="shared" si="13"/>
        <v>19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4">
        <f>+'Ekamut-caxs'!D49</f>
        <v>0</v>
      </c>
      <c r="G49" s="498"/>
      <c r="H49" s="110"/>
      <c r="I49" s="101"/>
      <c r="J49" s="101"/>
      <c r="K49" s="366" t="str">
        <f t="shared" si="2"/>
        <v/>
      </c>
      <c r="L49" s="366" t="str">
        <f t="shared" si="14"/>
        <v/>
      </c>
      <c r="M49" s="366" t="str">
        <f t="shared" si="1"/>
        <v/>
      </c>
      <c r="N49" s="77"/>
      <c r="O49" s="77"/>
      <c r="P49" s="77"/>
    </row>
    <row r="50" spans="1:16" s="76" customFormat="1" ht="17.25">
      <c r="A50" s="491">
        <v>18</v>
      </c>
      <c r="B50" s="360" t="str">
        <f>+'Ekamut-caxs'!B50</f>
        <v>Գնումների համակարգողի ծառայության գծով</v>
      </c>
      <c r="C50" s="369"/>
      <c r="D50" s="369"/>
      <c r="E50" s="369"/>
      <c r="F50" s="484">
        <f>+'Ekamut-caxs'!D50</f>
        <v>105</v>
      </c>
      <c r="G50" s="498"/>
      <c r="H50" s="110"/>
      <c r="I50" s="101"/>
      <c r="J50" s="101"/>
      <c r="K50" s="366" t="str">
        <f t="shared" si="2"/>
        <v/>
      </c>
      <c r="L50" s="366" t="str">
        <f t="shared" si="14"/>
        <v/>
      </c>
      <c r="M50" s="366" t="str">
        <f t="shared" si="1"/>
        <v/>
      </c>
      <c r="N50" s="77"/>
      <c r="O50" s="77"/>
      <c r="P50" s="77"/>
    </row>
    <row r="51" spans="1:16" s="76" customFormat="1" ht="17.25">
      <c r="A51" s="491">
        <v>19</v>
      </c>
      <c r="B51" s="360" t="str">
        <f>+'Ekamut-caxs'!B51</f>
        <v>Համակարգիչների տեխնիկական սպասարկման գծով</v>
      </c>
      <c r="C51" s="369">
        <f t="shared" ref="C51" si="15">+F51*0.25</f>
        <v>10</v>
      </c>
      <c r="D51" s="369">
        <f t="shared" ref="D51" si="16">+F51*0.5</f>
        <v>20</v>
      </c>
      <c r="E51" s="369">
        <f t="shared" ref="E51" si="17">+F51*0.75</f>
        <v>30</v>
      </c>
      <c r="F51" s="484">
        <f>+'Ekamut-caxs'!D51</f>
        <v>40</v>
      </c>
      <c r="G51" s="498"/>
      <c r="H51" s="110"/>
      <c r="I51" s="101"/>
      <c r="J51" s="101"/>
      <c r="K51" s="366" t="str">
        <f t="shared" si="2"/>
        <v/>
      </c>
      <c r="L51" s="366" t="str">
        <f t="shared" si="14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1">
        <v>20</v>
      </c>
      <c r="B52" s="560" t="str">
        <f>+'Ekamut-caxs'!B52</f>
        <v>Համակարգչային ծրագրի և կայքի սպասարկման գծով</v>
      </c>
      <c r="C52" s="369">
        <v>0</v>
      </c>
      <c r="D52" s="369">
        <v>0</v>
      </c>
      <c r="E52" s="369">
        <v>95</v>
      </c>
      <c r="F52" s="484">
        <f>+'Ekamut-caxs'!D52</f>
        <v>95</v>
      </c>
      <c r="G52" s="498"/>
      <c r="H52" s="110"/>
      <c r="I52" s="101"/>
      <c r="J52" s="101"/>
      <c r="K52" s="366" t="str">
        <f t="shared" si="2"/>
        <v/>
      </c>
      <c r="L52" s="366" t="str">
        <f t="shared" si="14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1">
        <v>21</v>
      </c>
      <c r="B53" s="360" t="str">
        <f>+'Ekamut-caxs'!B53</f>
        <v>էլ․ստորագրության գծով</v>
      </c>
      <c r="C53" s="369">
        <v>6</v>
      </c>
      <c r="D53" s="369">
        <v>6</v>
      </c>
      <c r="E53" s="369">
        <v>6</v>
      </c>
      <c r="F53" s="484">
        <f>+'Ekamut-caxs'!D53</f>
        <v>6</v>
      </c>
      <c r="G53" s="498"/>
      <c r="H53" s="110"/>
      <c r="I53" s="101"/>
      <c r="J53" s="101"/>
      <c r="K53" s="366" t="str">
        <f t="shared" si="2"/>
        <v/>
      </c>
      <c r="L53" s="366" t="str">
        <f t="shared" si="14"/>
        <v/>
      </c>
      <c r="M53" s="366" t="str">
        <f t="shared" si="1"/>
        <v/>
      </c>
      <c r="N53" s="77"/>
      <c r="O53" s="77"/>
      <c r="P53" s="77"/>
    </row>
    <row r="54" spans="1:16" s="76" customFormat="1" ht="16.5" customHeight="1">
      <c r="A54" s="491">
        <v>22</v>
      </c>
      <c r="B54" s="360" t="str">
        <f>+'Ekamut-caxs'!B54</f>
        <v>Հայտարարության գծով</v>
      </c>
      <c r="C54" s="369">
        <f t="shared" ref="C54" si="18">+F54*0.25</f>
        <v>7.5</v>
      </c>
      <c r="D54" s="369">
        <f t="shared" ref="D54" si="19">+F54*0.5</f>
        <v>15</v>
      </c>
      <c r="E54" s="369">
        <f t="shared" ref="E54" si="20">+F54*0.75</f>
        <v>22.5</v>
      </c>
      <c r="F54" s="484">
        <f>+'Ekamut-caxs'!D54</f>
        <v>30</v>
      </c>
      <c r="G54" s="498"/>
      <c r="H54" s="110"/>
      <c r="I54" s="101"/>
      <c r="J54" s="101"/>
      <c r="K54" s="366" t="str">
        <f t="shared" si="2"/>
        <v/>
      </c>
      <c r="L54" s="366" t="str">
        <f t="shared" si="14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1">
        <f t="shared" si="13"/>
        <v>23</v>
      </c>
      <c r="B55" s="360" t="str">
        <f>+'Ekamut-caxs'!B55</f>
        <v>Բաժանորդագրության գծով</v>
      </c>
      <c r="C55" s="369"/>
      <c r="D55" s="369"/>
      <c r="E55" s="369"/>
      <c r="F55" s="484">
        <f>+'Ekamut-caxs'!D55</f>
        <v>0</v>
      </c>
      <c r="G55" s="498"/>
      <c r="H55" s="110"/>
      <c r="I55" s="101"/>
      <c r="J55" s="101"/>
      <c r="K55" s="366" t="str">
        <f t="shared" si="2"/>
        <v/>
      </c>
      <c r="L55" s="366" t="str">
        <f t="shared" si="14"/>
        <v/>
      </c>
      <c r="M55" s="366" t="str">
        <f t="shared" si="1"/>
        <v/>
      </c>
      <c r="N55" s="77"/>
      <c r="O55" s="77"/>
      <c r="P55" s="77"/>
    </row>
    <row r="56" spans="1:16" s="76" customFormat="1" ht="16.5" customHeight="1">
      <c r="A56" s="491">
        <v>23</v>
      </c>
      <c r="B56" s="360" t="str">
        <f>+'Ekamut-caxs'!B56</f>
        <v>Վերապատրաստման գծով</v>
      </c>
      <c r="C56" s="369">
        <v>60</v>
      </c>
      <c r="D56" s="369">
        <v>60</v>
      </c>
      <c r="E56" s="369">
        <v>60</v>
      </c>
      <c r="F56" s="484">
        <f>+'Ekamut-caxs'!D56</f>
        <v>60</v>
      </c>
      <c r="G56" s="498"/>
      <c r="H56" s="110"/>
      <c r="I56" s="101"/>
      <c r="J56" s="101"/>
      <c r="K56" s="366" t="str">
        <f t="shared" si="2"/>
        <v/>
      </c>
      <c r="L56" s="366" t="str">
        <f t="shared" si="14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1">
        <f t="shared" si="13"/>
        <v>24</v>
      </c>
      <c r="B57" s="360">
        <f>+'Ekamut-caxs'!B57</f>
        <v>0</v>
      </c>
      <c r="C57" s="369"/>
      <c r="D57" s="369"/>
      <c r="E57" s="369"/>
      <c r="F57" s="484">
        <f>+'Ekamut-caxs'!D57</f>
        <v>0</v>
      </c>
      <c r="G57" s="498"/>
      <c r="H57" s="110"/>
      <c r="I57" s="101"/>
      <c r="J57" s="101"/>
      <c r="K57" s="366" t="str">
        <f t="shared" si="2"/>
        <v/>
      </c>
      <c r="L57" s="366" t="str">
        <f t="shared" si="14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1">
        <f t="shared" si="13"/>
        <v>25</v>
      </c>
      <c r="B58" s="360">
        <f>+'Ekamut-caxs'!B58</f>
        <v>0</v>
      </c>
      <c r="C58" s="369"/>
      <c r="D58" s="369"/>
      <c r="E58" s="369"/>
      <c r="F58" s="484">
        <f>+'Ekamut-caxs'!D58</f>
        <v>0</v>
      </c>
      <c r="G58" s="498"/>
      <c r="H58" s="110"/>
      <c r="I58" s="101"/>
      <c r="J58" s="101"/>
      <c r="K58" s="366" t="str">
        <f t="shared" si="2"/>
        <v/>
      </c>
      <c r="L58" s="366" t="str">
        <f t="shared" si="14"/>
        <v/>
      </c>
      <c r="M58" s="366" t="str">
        <f t="shared" si="1"/>
        <v/>
      </c>
      <c r="N58" s="77"/>
      <c r="O58" s="77"/>
      <c r="P58" s="77"/>
    </row>
    <row r="59" spans="1:16" s="77" customFormat="1" ht="16.5" customHeight="1">
      <c r="A59" s="493">
        <v>24</v>
      </c>
      <c r="B59" s="555" t="str">
        <f>+'Ekamut-caxs'!B59</f>
        <v>Դուրսգրվող գույքի վերագնահատման գծով</v>
      </c>
      <c r="C59" s="369">
        <v>50</v>
      </c>
      <c r="D59" s="369">
        <v>50</v>
      </c>
      <c r="E59" s="369">
        <v>50</v>
      </c>
      <c r="F59" s="488">
        <f>+'Ekamut-caxs'!D59</f>
        <v>50</v>
      </c>
      <c r="G59" s="499"/>
      <c r="H59" s="110"/>
      <c r="I59" s="101"/>
      <c r="J59" s="101"/>
      <c r="K59" s="393" t="str">
        <f t="shared" si="2"/>
        <v/>
      </c>
      <c r="L59" s="393" t="str">
        <f t="shared" si="14"/>
        <v/>
      </c>
      <c r="M59" s="393" t="str">
        <f t="shared" si="1"/>
        <v/>
      </c>
    </row>
    <row r="60" spans="1:16" s="77" customFormat="1" ht="16.5" customHeight="1">
      <c r="A60" s="540">
        <v>25</v>
      </c>
      <c r="B60" s="555" t="str">
        <f>+'Ekamut-caxs'!B60</f>
        <v>Արխիվացման ծառայության գծով</v>
      </c>
      <c r="C60" s="369">
        <v>50</v>
      </c>
      <c r="D60" s="369">
        <v>50</v>
      </c>
      <c r="E60" s="369">
        <v>50</v>
      </c>
      <c r="F60" s="488">
        <f>+'Ekamut-caxs'!D60</f>
        <v>50</v>
      </c>
      <c r="G60" s="499"/>
      <c r="H60" s="110"/>
      <c r="I60" s="101"/>
      <c r="J60" s="101"/>
      <c r="K60" s="393"/>
      <c r="L60" s="393"/>
      <c r="M60" s="393"/>
    </row>
    <row r="61" spans="1:16" s="77" customFormat="1" ht="16.5" customHeight="1">
      <c r="A61" s="493">
        <v>26</v>
      </c>
      <c r="B61" s="555" t="str">
        <f>+'Ekamut-caxs'!B61</f>
        <v>Կրակմարիչներիմ լիցքավորում</v>
      </c>
      <c r="C61" s="369">
        <v>35</v>
      </c>
      <c r="D61" s="369">
        <v>35</v>
      </c>
      <c r="E61" s="369">
        <v>35</v>
      </c>
      <c r="F61" s="488">
        <f>+'Ekamut-caxs'!D61</f>
        <v>35</v>
      </c>
      <c r="G61" s="499"/>
      <c r="H61" s="110" t="s">
        <v>121</v>
      </c>
      <c r="I61" s="101"/>
      <c r="J61" s="101"/>
      <c r="K61" s="393" t="str">
        <f t="shared" si="2"/>
        <v/>
      </c>
      <c r="L61" s="393" t="str">
        <f t="shared" si="14"/>
        <v/>
      </c>
      <c r="M61" s="393" t="str">
        <f t="shared" si="1"/>
        <v/>
      </c>
    </row>
    <row r="62" spans="1:16" s="76" customFormat="1" ht="16.5" customHeight="1">
      <c r="A62" s="491">
        <v>27</v>
      </c>
      <c r="B62" s="360" t="s">
        <v>35</v>
      </c>
      <c r="C62" s="369">
        <f t="shared" ref="C62:E62" si="21">SUM(C63:C65)</f>
        <v>15.3</v>
      </c>
      <c r="D62" s="369">
        <f t="shared" si="21"/>
        <v>30.6</v>
      </c>
      <c r="E62" s="369">
        <f t="shared" si="21"/>
        <v>45.900000000000006</v>
      </c>
      <c r="F62" s="484">
        <f>SUM(F63:F65)</f>
        <v>61.2</v>
      </c>
      <c r="G62" s="498"/>
      <c r="H62" s="110"/>
      <c r="I62" s="101"/>
      <c r="J62" s="101"/>
      <c r="K62" s="366" t="str">
        <f t="shared" si="2"/>
        <v/>
      </c>
      <c r="L62" s="366" t="str">
        <f t="shared" si="14"/>
        <v/>
      </c>
      <c r="M62" s="366" t="str">
        <f t="shared" si="1"/>
        <v/>
      </c>
      <c r="N62" s="77"/>
      <c r="O62" s="77"/>
      <c r="P62" s="77"/>
    </row>
    <row r="63" spans="1:16" hidden="1">
      <c r="A63" s="15">
        <v>31.1</v>
      </c>
      <c r="B63" s="363" t="s">
        <v>36</v>
      </c>
      <c r="C63" s="509"/>
      <c r="D63" s="509"/>
      <c r="E63" s="509"/>
      <c r="F63" s="258"/>
      <c r="G63" s="500"/>
      <c r="K63" s="366" t="str">
        <f t="shared" si="2"/>
        <v/>
      </c>
      <c r="L63" s="366" t="str">
        <f t="shared" si="14"/>
        <v/>
      </c>
      <c r="M63" s="366" t="str">
        <f t="shared" si="1"/>
        <v/>
      </c>
    </row>
    <row r="64" spans="1:16" hidden="1">
      <c r="A64" s="15">
        <v>31.2</v>
      </c>
      <c r="B64" s="363" t="s">
        <v>48</v>
      </c>
      <c r="C64" s="509"/>
      <c r="D64" s="509"/>
      <c r="E64" s="509"/>
      <c r="F64" s="258"/>
      <c r="G64" s="500"/>
      <c r="K64" s="366" t="str">
        <f t="shared" si="2"/>
        <v/>
      </c>
      <c r="L64" s="366" t="str">
        <f t="shared" si="14"/>
        <v/>
      </c>
      <c r="M64" s="366" t="str">
        <f t="shared" si="1"/>
        <v/>
      </c>
    </row>
    <row r="65" spans="1:16">
      <c r="A65" s="27">
        <v>27.1</v>
      </c>
      <c r="B65" s="362" t="s">
        <v>82</v>
      </c>
      <c r="C65" s="509">
        <f t="shared" ref="C65" si="22">+F65*0.25</f>
        <v>15.3</v>
      </c>
      <c r="D65" s="509">
        <f t="shared" ref="D65" si="23">+F65*0.5</f>
        <v>30.6</v>
      </c>
      <c r="E65" s="509">
        <f t="shared" ref="E65" si="24">+F65*0.75</f>
        <v>45.900000000000006</v>
      </c>
      <c r="F65" s="487">
        <f>+'Ekamut-caxs'!D64</f>
        <v>61.2</v>
      </c>
      <c r="G65" s="500"/>
      <c r="K65" s="366" t="str">
        <f t="shared" si="2"/>
        <v/>
      </c>
      <c r="L65" s="366" t="str">
        <f t="shared" si="14"/>
        <v/>
      </c>
      <c r="M65" s="366" t="str">
        <f t="shared" si="1"/>
        <v/>
      </c>
    </row>
    <row r="66" spans="1:16" s="97" customFormat="1" ht="17.25" customHeight="1">
      <c r="A66" s="72">
        <f>+A62+1</f>
        <v>28</v>
      </c>
      <c r="B66" s="268" t="s">
        <v>37</v>
      </c>
      <c r="C66" s="354">
        <f>+F66</f>
        <v>768.2</v>
      </c>
      <c r="D66" s="354">
        <f>+F66</f>
        <v>768.2</v>
      </c>
      <c r="E66" s="354">
        <f>+F66</f>
        <v>768.2</v>
      </c>
      <c r="F66" s="484">
        <f>+'Deb. ev kreditor'!D59-'Deb. ev kreditor'!D54</f>
        <v>768.2</v>
      </c>
      <c r="G66" s="498"/>
      <c r="H66" s="113"/>
      <c r="I66" s="88"/>
      <c r="J66" s="88"/>
      <c r="K66" s="366" t="str">
        <f t="shared" si="2"/>
        <v/>
      </c>
      <c r="L66" s="366" t="str">
        <f t="shared" si="14"/>
        <v/>
      </c>
      <c r="M66" s="366" t="str">
        <f t="shared" si="1"/>
        <v/>
      </c>
      <c r="N66" s="96"/>
      <c r="O66" s="96"/>
      <c r="P66" s="96"/>
    </row>
    <row r="67" spans="1:16" s="97" customFormat="1" ht="16.5" hidden="1" customHeight="1">
      <c r="A67" s="72">
        <f>+A66+1</f>
        <v>29</v>
      </c>
      <c r="B67" s="364" t="s">
        <v>83</v>
      </c>
      <c r="C67" s="369"/>
      <c r="D67" s="369"/>
      <c r="E67" s="369"/>
      <c r="F67" s="484"/>
      <c r="G67" s="498"/>
      <c r="H67" s="512" t="s">
        <v>208</v>
      </c>
      <c r="I67" s="510"/>
      <c r="J67" s="511"/>
      <c r="K67" s="366" t="str">
        <f t="shared" si="2"/>
        <v/>
      </c>
      <c r="L67" s="366" t="str">
        <f t="shared" si="14"/>
        <v/>
      </c>
      <c r="M67" s="366" t="str">
        <f t="shared" si="1"/>
        <v/>
      </c>
      <c r="N67" s="96"/>
      <c r="O67" s="96"/>
      <c r="P67" s="96"/>
    </row>
    <row r="68" spans="1:16" s="80" customFormat="1" ht="17.25">
      <c r="A68" s="38" t="s">
        <v>55</v>
      </c>
      <c r="B68" s="83" t="s">
        <v>58</v>
      </c>
      <c r="C68" s="485">
        <f>C69+C76</f>
        <v>0</v>
      </c>
      <c r="D68" s="485">
        <f>D69+D76</f>
        <v>0</v>
      </c>
      <c r="E68" s="485">
        <f>E69+E76</f>
        <v>350</v>
      </c>
      <c r="F68" s="485">
        <f>F69+F76</f>
        <v>725</v>
      </c>
      <c r="G68" s="497"/>
      <c r="H68" s="510"/>
      <c r="I68" s="510"/>
      <c r="J68" s="511"/>
      <c r="K68" s="366" t="str">
        <f t="shared" si="2"/>
        <v/>
      </c>
      <c r="L68" s="366" t="str">
        <f t="shared" si="14"/>
        <v/>
      </c>
      <c r="M68" s="366" t="str">
        <f t="shared" si="1"/>
        <v/>
      </c>
      <c r="N68" s="79"/>
      <c r="O68" s="79"/>
      <c r="P68" s="79"/>
    </row>
    <row r="69" spans="1:16" s="76" customFormat="1" ht="16.5" customHeight="1">
      <c r="A69" s="491">
        <v>1</v>
      </c>
      <c r="B69" s="360" t="s">
        <v>87</v>
      </c>
      <c r="C69" s="369">
        <f>SUM(C70:C75)</f>
        <v>0</v>
      </c>
      <c r="D69" s="369">
        <f>SUM(D70:D75)</f>
        <v>0</v>
      </c>
      <c r="E69" s="369">
        <f>SUM(E70:E75)</f>
        <v>350</v>
      </c>
      <c r="F69" s="484">
        <f>SUM(F70:F75)</f>
        <v>725</v>
      </c>
      <c r="G69" s="498"/>
      <c r="H69" s="110"/>
      <c r="I69" s="101"/>
      <c r="J69" s="101"/>
      <c r="K69" s="366" t="str">
        <f t="shared" si="2"/>
        <v/>
      </c>
      <c r="L69" s="366" t="str">
        <f t="shared" si="14"/>
        <v/>
      </c>
      <c r="M69" s="366" t="str">
        <f t="shared" si="1"/>
        <v/>
      </c>
      <c r="N69" s="77"/>
      <c r="O69" s="77"/>
      <c r="P69" s="77"/>
    </row>
    <row r="70" spans="1:16">
      <c r="A70" s="26">
        <v>1.1000000000000001</v>
      </c>
      <c r="B70" s="362" t="s">
        <v>84</v>
      </c>
      <c r="C70" s="509">
        <v>0</v>
      </c>
      <c r="D70" s="509">
        <v>0</v>
      </c>
      <c r="E70" s="509">
        <v>200</v>
      </c>
      <c r="F70" s="487">
        <v>425</v>
      </c>
      <c r="G70" s="500"/>
      <c r="K70" s="366" t="str">
        <f t="shared" si="2"/>
        <v/>
      </c>
      <c r="L70" s="366" t="str">
        <f t="shared" si="14"/>
        <v/>
      </c>
      <c r="M70" s="366" t="str">
        <f t="shared" si="1"/>
        <v/>
      </c>
    </row>
    <row r="71" spans="1:16" s="76" customFormat="1" ht="16.5" hidden="1" customHeight="1">
      <c r="A71" s="26">
        <v>1.2</v>
      </c>
      <c r="B71" s="560" t="s">
        <v>85</v>
      </c>
      <c r="C71" s="369"/>
      <c r="D71" s="369"/>
      <c r="E71" s="369">
        <v>0</v>
      </c>
      <c r="F71" s="488">
        <v>0</v>
      </c>
      <c r="G71" s="498"/>
      <c r="H71" s="110"/>
      <c r="I71" s="101"/>
      <c r="J71" s="101"/>
      <c r="K71" s="366" t="str">
        <f t="shared" si="2"/>
        <v/>
      </c>
      <c r="L71" s="366" t="str">
        <f t="shared" si="14"/>
        <v/>
      </c>
      <c r="M71" s="366" t="str">
        <f t="shared" si="1"/>
        <v/>
      </c>
      <c r="N71" s="77"/>
      <c r="O71" s="77"/>
      <c r="P71" s="77"/>
    </row>
    <row r="72" spans="1:16">
      <c r="A72" s="26">
        <v>1.2</v>
      </c>
      <c r="B72" s="362" t="s">
        <v>86</v>
      </c>
      <c r="C72" s="509">
        <v>0</v>
      </c>
      <c r="D72" s="509">
        <v>0</v>
      </c>
      <c r="E72" s="509">
        <v>150</v>
      </c>
      <c r="F72" s="487">
        <v>300</v>
      </c>
      <c r="G72" s="500"/>
      <c r="K72" s="366" t="str">
        <f t="shared" si="2"/>
        <v/>
      </c>
      <c r="L72" s="366" t="str">
        <f t="shared" si="14"/>
        <v/>
      </c>
      <c r="M72" s="366" t="str">
        <f t="shared" si="1"/>
        <v/>
      </c>
    </row>
    <row r="73" spans="1:16" s="76" customFormat="1" ht="16.5" hidden="1" customHeight="1">
      <c r="A73" s="26">
        <v>1.3</v>
      </c>
      <c r="B73" s="560" t="s">
        <v>63</v>
      </c>
      <c r="C73" s="369"/>
      <c r="D73" s="369"/>
      <c r="E73" s="369"/>
      <c r="F73" s="488"/>
      <c r="G73" s="498"/>
      <c r="H73" s="110"/>
      <c r="I73" s="101"/>
      <c r="J73" s="101"/>
      <c r="K73" s="366" t="str">
        <f t="shared" si="2"/>
        <v/>
      </c>
      <c r="L73" s="366" t="str">
        <f t="shared" si="14"/>
        <v/>
      </c>
      <c r="M73" s="366" t="str">
        <f t="shared" si="1"/>
        <v/>
      </c>
      <c r="N73" s="77"/>
      <c r="O73" s="77"/>
      <c r="P73" s="77"/>
    </row>
    <row r="74" spans="1:16" s="77" customFormat="1" ht="16.5" hidden="1" customHeight="1">
      <c r="A74" s="26">
        <v>1.5</v>
      </c>
      <c r="B74" s="561" t="s">
        <v>64</v>
      </c>
      <c r="C74" s="369"/>
      <c r="D74" s="369"/>
      <c r="E74" s="369"/>
      <c r="F74" s="488"/>
      <c r="G74" s="499"/>
      <c r="H74" s="110"/>
      <c r="I74" s="101"/>
      <c r="J74" s="101"/>
      <c r="K74" s="393" t="str">
        <f t="shared" si="2"/>
        <v/>
      </c>
      <c r="L74" s="393" t="str">
        <f t="shared" si="14"/>
        <v/>
      </c>
      <c r="M74" s="393" t="str">
        <f t="shared" si="1"/>
        <v/>
      </c>
    </row>
    <row r="75" spans="1:16" s="77" customFormat="1" ht="16.5" hidden="1" customHeight="1">
      <c r="A75" s="26">
        <v>1.6</v>
      </c>
      <c r="B75" s="513"/>
      <c r="C75" s="369"/>
      <c r="D75" s="369"/>
      <c r="E75" s="369"/>
      <c r="F75" s="488"/>
      <c r="G75" s="499"/>
      <c r="H75" s="110" t="s">
        <v>122</v>
      </c>
      <c r="I75" s="101"/>
      <c r="J75" s="101"/>
      <c r="K75" s="393" t="str">
        <f t="shared" si="2"/>
        <v/>
      </c>
      <c r="L75" s="393" t="str">
        <f t="shared" si="14"/>
        <v/>
      </c>
      <c r="M75" s="393" t="str">
        <f t="shared" si="1"/>
        <v/>
      </c>
    </row>
    <row r="76" spans="1:16" s="76" customFormat="1" ht="16.5" hidden="1" customHeight="1">
      <c r="A76" s="491">
        <v>2</v>
      </c>
      <c r="B76" s="560" t="s">
        <v>88</v>
      </c>
      <c r="C76" s="369">
        <f t="shared" ref="C76:E76" si="25">SUM(C77:C79)</f>
        <v>0</v>
      </c>
      <c r="D76" s="369">
        <f t="shared" si="25"/>
        <v>0</v>
      </c>
      <c r="E76" s="369">
        <f t="shared" si="25"/>
        <v>0</v>
      </c>
      <c r="F76" s="484">
        <f>SUM(F77:F79)</f>
        <v>0</v>
      </c>
      <c r="G76" s="498"/>
      <c r="H76" s="110"/>
      <c r="I76" s="101"/>
      <c r="J76" s="101"/>
      <c r="K76" s="366" t="str">
        <f t="shared" si="2"/>
        <v/>
      </c>
      <c r="L76" s="366" t="str">
        <f t="shared" si="14"/>
        <v/>
      </c>
      <c r="M76" s="366" t="str">
        <f t="shared" si="1"/>
        <v/>
      </c>
      <c r="N76" s="77"/>
      <c r="O76" s="77"/>
      <c r="P76" s="77"/>
    </row>
    <row r="77" spans="1:16" s="76" customFormat="1" ht="16.5" hidden="1" customHeight="1">
      <c r="A77" s="26">
        <v>2.1</v>
      </c>
      <c r="B77" s="360" t="s">
        <v>60</v>
      </c>
      <c r="C77" s="369"/>
      <c r="D77" s="369"/>
      <c r="E77" s="369"/>
      <c r="F77" s="488"/>
      <c r="G77" s="498"/>
      <c r="H77" s="110"/>
      <c r="I77" s="101"/>
      <c r="J77" s="101"/>
      <c r="K77" s="366" t="str">
        <f t="shared" ref="K77:K83" si="26">IF((D77-C77)&lt;0, (0),"")</f>
        <v/>
      </c>
      <c r="L77" s="366" t="str">
        <f t="shared" si="14"/>
        <v/>
      </c>
      <c r="M77" s="366" t="str">
        <f t="shared" ref="M77:M83" si="27">IF((+F77-E77)&lt;0, (0),"")</f>
        <v/>
      </c>
      <c r="N77" s="77"/>
      <c r="O77" s="77"/>
      <c r="P77" s="77"/>
    </row>
    <row r="78" spans="1:16" s="76" customFormat="1" ht="16.5" hidden="1" customHeight="1">
      <c r="A78" s="26">
        <v>2.2000000000000002</v>
      </c>
      <c r="B78" s="360" t="s">
        <v>59</v>
      </c>
      <c r="C78" s="369"/>
      <c r="D78" s="369"/>
      <c r="E78" s="369"/>
      <c r="F78" s="488"/>
      <c r="G78" s="498"/>
      <c r="H78" s="110"/>
      <c r="I78" s="101"/>
      <c r="J78" s="101"/>
      <c r="K78" s="366" t="str">
        <f t="shared" si="26"/>
        <v/>
      </c>
      <c r="L78" s="366" t="str">
        <f t="shared" ref="L78:L83" si="28">IF((+E78-D78)&lt;0, (0),"")</f>
        <v/>
      </c>
      <c r="M78" s="366" t="str">
        <f t="shared" si="27"/>
        <v/>
      </c>
      <c r="N78" s="77"/>
      <c r="O78" s="77"/>
      <c r="P78" s="77"/>
    </row>
    <row r="79" spans="1:16" s="76" customFormat="1" ht="16.5" hidden="1" customHeight="1">
      <c r="A79" s="26">
        <v>2.2999999999999998</v>
      </c>
      <c r="B79" s="360" t="s">
        <v>49</v>
      </c>
      <c r="C79" s="369"/>
      <c r="D79" s="369"/>
      <c r="E79" s="369"/>
      <c r="F79" s="488"/>
      <c r="G79" s="498"/>
      <c r="H79" s="110"/>
      <c r="I79" s="101"/>
      <c r="J79" s="101"/>
      <c r="K79" s="366" t="str">
        <f t="shared" si="26"/>
        <v/>
      </c>
      <c r="L79" s="366" t="str">
        <f t="shared" si="28"/>
        <v/>
      </c>
      <c r="M79" s="366" t="str">
        <f t="shared" si="27"/>
        <v/>
      </c>
      <c r="N79" s="77"/>
      <c r="O79" s="77"/>
      <c r="P79" s="77"/>
    </row>
    <row r="80" spans="1:16" s="80" customFormat="1" ht="34.5" hidden="1">
      <c r="A80" s="38" t="s">
        <v>56</v>
      </c>
      <c r="B80" s="14" t="s">
        <v>152</v>
      </c>
      <c r="C80" s="485">
        <f t="shared" ref="C80:E80" si="29">SUM(C81:C82)</f>
        <v>0</v>
      </c>
      <c r="D80" s="485">
        <f t="shared" si="29"/>
        <v>0</v>
      </c>
      <c r="E80" s="485">
        <f t="shared" si="29"/>
        <v>0</v>
      </c>
      <c r="F80" s="485">
        <f>SUM(F81:F82)</f>
        <v>0</v>
      </c>
      <c r="G80" s="497"/>
      <c r="H80" s="114"/>
      <c r="I80" s="104"/>
      <c r="J80" s="104"/>
      <c r="K80" s="366" t="str">
        <f t="shared" si="26"/>
        <v/>
      </c>
      <c r="L80" s="366" t="str">
        <f t="shared" si="28"/>
        <v/>
      </c>
      <c r="M80" s="366" t="str">
        <f t="shared" si="27"/>
        <v/>
      </c>
      <c r="N80" s="79"/>
      <c r="O80" s="79"/>
      <c r="P80" s="79"/>
    </row>
    <row r="81" spans="1:16" s="95" customFormat="1" ht="17.25" hidden="1">
      <c r="A81" s="72">
        <v>1</v>
      </c>
      <c r="B81" s="275" t="s">
        <v>15</v>
      </c>
      <c r="C81" s="369"/>
      <c r="D81" s="369"/>
      <c r="E81" s="369"/>
      <c r="F81" s="488"/>
      <c r="G81" s="498"/>
      <c r="H81" s="111"/>
      <c r="I81" s="102"/>
      <c r="J81" s="102"/>
      <c r="K81" s="366" t="str">
        <f t="shared" si="26"/>
        <v/>
      </c>
      <c r="L81" s="366" t="str">
        <f t="shared" si="28"/>
        <v/>
      </c>
      <c r="M81" s="366" t="str">
        <f t="shared" si="27"/>
        <v/>
      </c>
      <c r="N81" s="94"/>
      <c r="O81" s="94"/>
      <c r="P81" s="94"/>
    </row>
    <row r="82" spans="1:16" s="94" customFormat="1" ht="17.25" hidden="1">
      <c r="A82" s="72">
        <v>2</v>
      </c>
      <c r="B82" s="361"/>
      <c r="C82" s="369"/>
      <c r="D82" s="369"/>
      <c r="E82" s="369"/>
      <c r="F82" s="488"/>
      <c r="G82" s="498"/>
      <c r="H82" s="106"/>
      <c r="I82" s="102"/>
      <c r="J82" s="102"/>
      <c r="K82" s="393" t="str">
        <f t="shared" si="26"/>
        <v/>
      </c>
      <c r="L82" s="393" t="str">
        <f t="shared" si="28"/>
        <v/>
      </c>
      <c r="M82" s="393" t="str">
        <f t="shared" si="27"/>
        <v/>
      </c>
    </row>
    <row r="83" spans="1:16" s="99" customFormat="1" ht="34.5">
      <c r="A83" s="13" t="s">
        <v>38</v>
      </c>
      <c r="B83" s="14" t="s">
        <v>39</v>
      </c>
      <c r="C83" s="485">
        <f>C12+C13-C24</f>
        <v>1080.1049999999741</v>
      </c>
      <c r="D83" s="485">
        <f>D12+D13-D24</f>
        <v>2136.2099999999846</v>
      </c>
      <c r="E83" s="485">
        <f>E12+E13-E24</f>
        <v>3219.6149999999761</v>
      </c>
      <c r="F83" s="485">
        <f>F12+F13-F24</f>
        <v>10062.319999999992</v>
      </c>
      <c r="G83" s="497"/>
      <c r="H83" s="580" t="s">
        <v>200</v>
      </c>
      <c r="I83" s="580"/>
      <c r="J83" s="282"/>
      <c r="K83" s="366" t="str">
        <f t="shared" si="26"/>
        <v/>
      </c>
      <c r="L83" s="366" t="str">
        <f t="shared" si="28"/>
        <v/>
      </c>
      <c r="M83" s="366" t="str">
        <f t="shared" si="27"/>
        <v/>
      </c>
      <c r="N83" s="98"/>
      <c r="O83" s="98"/>
      <c r="P83" s="98"/>
    </row>
    <row r="84" spans="1:16" s="80" customFormat="1" ht="17.25">
      <c r="A84" s="86"/>
      <c r="B84" s="87"/>
      <c r="C84" s="355"/>
      <c r="D84" s="355"/>
      <c r="E84" s="355"/>
      <c r="H84" s="288"/>
      <c r="I84" s="104"/>
      <c r="J84" s="104"/>
      <c r="K84" s="367" t="str">
        <f>IF((H84-F84)&lt;0, (0),"")</f>
        <v/>
      </c>
      <c r="L84" s="367" t="str">
        <f t="shared" ref="L84:M86" si="30">IF((I84-H84)&lt;0, (0),"")</f>
        <v/>
      </c>
      <c r="M84" s="367" t="str">
        <f t="shared" si="30"/>
        <v/>
      </c>
      <c r="N84" s="79"/>
      <c r="O84" s="79"/>
      <c r="P84" s="79"/>
    </row>
    <row r="85" spans="1:16" s="7" customFormat="1" ht="17.25" hidden="1">
      <c r="B85" s="429" t="s">
        <v>2</v>
      </c>
      <c r="C85" s="356"/>
      <c r="D85" s="558"/>
      <c r="E85" s="428" t="str">
        <f>+'Ekamut-caxs'!D68</f>
        <v>Զարա Գրիգորյան</v>
      </c>
      <c r="F85" s="428"/>
      <c r="G85" s="482"/>
      <c r="H85" s="187"/>
      <c r="I85" s="40"/>
      <c r="J85" s="40"/>
      <c r="K85" s="367" t="e">
        <f>IF((H85-E85)&lt;0, (0),"")</f>
        <v>#VALUE!</v>
      </c>
      <c r="L85" s="367" t="str">
        <f t="shared" si="30"/>
        <v/>
      </c>
      <c r="M85" s="367" t="str">
        <f t="shared" si="30"/>
        <v/>
      </c>
      <c r="N85" s="6"/>
      <c r="O85" s="6"/>
      <c r="P85" s="6"/>
    </row>
    <row r="86" spans="1:16" s="3" customFormat="1" ht="13.5" hidden="1" customHeight="1">
      <c r="A86" s="7"/>
      <c r="B86" s="403" t="s">
        <v>4</v>
      </c>
      <c r="C86" s="39"/>
      <c r="D86" s="39"/>
      <c r="E86" s="483" t="s">
        <v>92</v>
      </c>
      <c r="F86" s="483"/>
      <c r="G86" s="425"/>
      <c r="H86" s="188"/>
      <c r="I86" s="89"/>
      <c r="J86" s="89"/>
      <c r="K86" s="367"/>
      <c r="L86" s="367" t="str">
        <f t="shared" si="30"/>
        <v/>
      </c>
      <c r="M86" s="367" t="str">
        <f t="shared" si="30"/>
        <v/>
      </c>
      <c r="N86" s="2"/>
      <c r="O86" s="2"/>
      <c r="P86" s="2"/>
    </row>
    <row r="87" spans="1:16" s="3" customFormat="1" ht="22.5" hidden="1" customHeight="1">
      <c r="B87" s="430" t="s">
        <v>6</v>
      </c>
      <c r="C87" s="357"/>
      <c r="D87" s="559"/>
      <c r="E87" s="250" t="str">
        <f>+'Ekamut-caxs'!D70</f>
        <v>Գայանե Դերտլյան</v>
      </c>
      <c r="F87" s="250"/>
      <c r="G87" s="482"/>
      <c r="H87" s="250"/>
      <c r="I87" s="89"/>
      <c r="J87" s="89"/>
      <c r="K87" s="368"/>
      <c r="L87" s="368"/>
      <c r="M87" s="368"/>
      <c r="N87" s="2"/>
      <c r="O87" s="2"/>
      <c r="P87" s="2"/>
    </row>
    <row r="88" spans="1:16" s="3" customFormat="1" ht="12" hidden="1" customHeight="1">
      <c r="B88" s="404"/>
      <c r="C88" s="8"/>
      <c r="D88" s="8"/>
      <c r="E88" s="483" t="s">
        <v>92</v>
      </c>
      <c r="F88" s="483"/>
      <c r="G88" s="425"/>
      <c r="H88" s="188"/>
      <c r="I88" s="89"/>
      <c r="J88" s="89"/>
      <c r="K88" s="368"/>
      <c r="L88" s="368"/>
      <c r="M88" s="368"/>
      <c r="N88" s="2"/>
      <c r="O88" s="2"/>
      <c r="P88" s="2"/>
    </row>
    <row r="89" spans="1:16" s="3" customFormat="1" hidden="1">
      <c r="B89" s="404"/>
      <c r="C89" s="8" t="s">
        <v>190</v>
      </c>
      <c r="D89" s="8"/>
      <c r="E89" s="8"/>
      <c r="F89" s="81"/>
      <c r="G89" s="81"/>
      <c r="H89" s="289"/>
      <c r="I89" s="89"/>
      <c r="J89" s="89"/>
      <c r="K89" s="368"/>
      <c r="L89" s="368"/>
      <c r="M89" s="368"/>
      <c r="N89" s="2"/>
      <c r="O89" s="2"/>
      <c r="P89" s="2"/>
    </row>
    <row r="90" spans="1:16" s="398" customFormat="1" ht="49.5" customHeight="1">
      <c r="A90" s="628" t="s">
        <v>267</v>
      </c>
      <c r="B90" s="628"/>
      <c r="C90" s="399"/>
      <c r="F90" s="629" t="s">
        <v>268</v>
      </c>
    </row>
    <row r="91" spans="1:16" s="81" customFormat="1">
      <c r="B91" s="405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5"/>
      <c r="C92" s="358"/>
      <c r="D92" s="358"/>
      <c r="E92" s="358"/>
      <c r="H92" s="189"/>
      <c r="I92" s="89"/>
      <c r="J92" s="89"/>
      <c r="K92" s="368"/>
      <c r="L92" s="368"/>
      <c r="M92" s="368"/>
    </row>
    <row r="93" spans="1:16" s="81" customFormat="1">
      <c r="B93" s="405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>
      <c r="B94" s="405"/>
      <c r="C94" s="358"/>
      <c r="D94" s="358"/>
      <c r="E94" s="358"/>
      <c r="H94" s="109"/>
      <c r="I94" s="89"/>
      <c r="J94" s="89"/>
      <c r="K94" s="368"/>
      <c r="L94" s="368"/>
      <c r="M94" s="368"/>
    </row>
    <row r="95" spans="1:16" s="81" customFormat="1" ht="17.25">
      <c r="B95" s="405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5"/>
      <c r="C96" s="358"/>
      <c r="D96" s="358"/>
      <c r="E96" s="358"/>
      <c r="H96" s="109"/>
      <c r="I96" s="89"/>
      <c r="J96" s="89"/>
      <c r="K96" s="79"/>
      <c r="L96" s="79"/>
      <c r="M96" s="79"/>
    </row>
    <row r="97" spans="2:13" s="81" customFormat="1" ht="17.25">
      <c r="B97" s="405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5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5"/>
      <c r="C99" s="358"/>
      <c r="D99" s="358"/>
      <c r="E99" s="358"/>
      <c r="H99" s="109"/>
      <c r="I99" s="89"/>
      <c r="J99" s="89"/>
      <c r="K99" s="77"/>
      <c r="L99" s="77"/>
      <c r="M99" s="77"/>
    </row>
    <row r="100" spans="2:13" s="81" customFormat="1" ht="17.25">
      <c r="B100" s="405"/>
      <c r="C100" s="358"/>
      <c r="D100" s="358"/>
      <c r="E100" s="358"/>
      <c r="H100" s="109"/>
      <c r="I100" s="89"/>
      <c r="J100" s="89"/>
      <c r="K100" s="6"/>
      <c r="L100" s="6"/>
      <c r="M100" s="6"/>
    </row>
    <row r="101" spans="2:13" s="81" customFormat="1">
      <c r="B101" s="405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5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5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5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>
      <c r="B105" s="405"/>
      <c r="C105" s="358"/>
      <c r="D105" s="358"/>
      <c r="E105" s="358"/>
      <c r="H105" s="109"/>
      <c r="I105" s="89"/>
      <c r="J105" s="89"/>
      <c r="K105" s="2"/>
      <c r="L105" s="2"/>
      <c r="M105" s="2"/>
    </row>
    <row r="106" spans="2:13" s="81" customFormat="1" ht="17.25">
      <c r="B106" s="405"/>
      <c r="C106" s="358"/>
      <c r="D106" s="358"/>
      <c r="E106" s="358"/>
      <c r="H106" s="109"/>
      <c r="I106" s="89"/>
      <c r="J106" s="89"/>
      <c r="K106" s="45"/>
      <c r="L106" s="45"/>
      <c r="M106" s="261"/>
    </row>
    <row r="107" spans="2:13" s="81" customFormat="1">
      <c r="B107" s="405"/>
      <c r="C107" s="358"/>
      <c r="D107" s="358"/>
      <c r="E107" s="358"/>
      <c r="H107" s="109"/>
      <c r="I107" s="89"/>
      <c r="J107" s="89"/>
    </row>
    <row r="108" spans="2:13" s="81" customFormat="1">
      <c r="B108" s="405"/>
      <c r="C108" s="358"/>
      <c r="D108" s="358"/>
      <c r="E108" s="358"/>
      <c r="H108" s="109"/>
      <c r="I108" s="89"/>
      <c r="J108" s="89"/>
    </row>
    <row r="109" spans="2:13" s="81" customFormat="1">
      <c r="B109" s="405"/>
      <c r="C109" s="358"/>
      <c r="D109" s="358"/>
      <c r="E109" s="358"/>
      <c r="H109" s="109"/>
      <c r="I109" s="89"/>
      <c r="J109" s="89"/>
    </row>
    <row r="110" spans="2:13" s="81" customFormat="1">
      <c r="B110" s="405"/>
      <c r="C110" s="358"/>
      <c r="D110" s="358"/>
      <c r="E110" s="358"/>
      <c r="H110" s="109"/>
      <c r="I110" s="89"/>
      <c r="J110" s="89"/>
    </row>
    <row r="111" spans="2:13" s="81" customFormat="1">
      <c r="B111" s="405"/>
      <c r="C111" s="358"/>
      <c r="D111" s="358"/>
      <c r="E111" s="358"/>
      <c r="H111" s="109"/>
      <c r="I111" s="89"/>
      <c r="J111" s="89"/>
    </row>
    <row r="112" spans="2:13" s="81" customFormat="1">
      <c r="B112" s="405"/>
      <c r="C112" s="358"/>
      <c r="D112" s="358"/>
      <c r="E112" s="358"/>
      <c r="H112" s="109"/>
      <c r="I112" s="89"/>
      <c r="J112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90:B90"/>
    <mergeCell ref="A7:G7"/>
    <mergeCell ref="A8:G8"/>
    <mergeCell ref="H12:I12"/>
    <mergeCell ref="H83:I83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7" orientation="portrait" r:id="rId1"/>
  <headerFooter alignWithMargins="0"/>
  <ignoredErrors>
    <ignoredError sqref="F51:F52 F27:F28 F18 F24:F25 F36:F49 F81: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2" zoomScaleSheetLayoutView="100" workbookViewId="0">
      <selection activeCell="D23" sqref="D23"/>
    </sheetView>
  </sheetViews>
  <sheetFormatPr defaultColWidth="9.140625" defaultRowHeight="13.5"/>
  <cols>
    <col min="1" max="1" width="4.85546875" style="22" customWidth="1"/>
    <col min="2" max="2" width="60" style="407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84" t="s">
        <v>53</v>
      </c>
      <c r="B1" s="584"/>
      <c r="C1" s="584"/>
      <c r="D1" s="584"/>
      <c r="E1" s="584"/>
      <c r="F1" s="584"/>
    </row>
    <row r="2" spans="1:18" s="20" customFormat="1" ht="20.25">
      <c r="A2" s="578" t="str">
        <f>+'Ekamut-caxs'!A7:D7</f>
        <v xml:space="preserve">«Երևանի հ․ 89 մսուր-մանկապարտեզ» ՀՈԱԿ-ի </v>
      </c>
      <c r="B2" s="578"/>
      <c r="C2" s="578"/>
      <c r="D2" s="578"/>
      <c r="E2" s="578"/>
      <c r="F2" s="57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87" t="s">
        <v>233</v>
      </c>
      <c r="B3" s="587"/>
      <c r="C3" s="587"/>
      <c r="D3" s="587"/>
      <c r="E3" s="587"/>
      <c r="F3" s="587"/>
      <c r="G3" s="21"/>
      <c r="H3" s="21"/>
      <c r="I3" s="21"/>
    </row>
    <row r="4" spans="1:18">
      <c r="F4" s="23" t="s">
        <v>0</v>
      </c>
    </row>
    <row r="5" spans="1:18" ht="80.25" customHeight="1">
      <c r="A5" s="414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7" t="s">
        <v>216</v>
      </c>
      <c r="H5" s="424" t="s">
        <v>249</v>
      </c>
    </row>
    <row r="6" spans="1:18" s="20" customFormat="1" ht="17.25">
      <c r="A6" s="67" t="s">
        <v>7</v>
      </c>
      <c r="B6" s="68" t="s">
        <v>145</v>
      </c>
      <c r="C6" s="284">
        <f>SUM(C7:C13,C16:C18)</f>
        <v>103636.09999999999</v>
      </c>
      <c r="D6" s="284">
        <f>SUM(D7:D13,D16:D18)</f>
        <v>125180.5</v>
      </c>
      <c r="E6" s="284">
        <f t="shared" ref="E6:E60" si="0">D6-C6</f>
        <v>21544.400000000009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5" t="str">
        <f>+'Ekamut-caxs'!B11</f>
        <v>Սուբսիդիայից</v>
      </c>
      <c r="C7" s="272">
        <v>90203.7</v>
      </c>
      <c r="D7" s="273">
        <f>+'Ekamut-caxs'!D11</f>
        <v>111360</v>
      </c>
      <c r="E7" s="273">
        <f t="shared" si="0"/>
        <v>21156.300000000003</v>
      </c>
      <c r="F7" s="272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5" t="str">
        <f>+'Ekamut-caxs'!B12</f>
        <v xml:space="preserve">Վճարովի ծառայություններից </v>
      </c>
      <c r="C8" s="272">
        <v>7651</v>
      </c>
      <c r="D8" s="273">
        <f>+'Ekamut-caxs'!D12</f>
        <v>8062</v>
      </c>
      <c r="E8" s="273">
        <f>D8-C8</f>
        <v>411</v>
      </c>
      <c r="F8" s="272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6">
        <f t="shared" ref="A9:A12" si="1">+A8+1</f>
        <v>3</v>
      </c>
      <c r="B9" s="275" t="str">
        <f>+'Ekamut-caxs'!B13</f>
        <v>Սպասարկման և կոմունալ համավճարներից</v>
      </c>
      <c r="C9" s="274"/>
      <c r="D9" s="273">
        <f>+'Ekamut-caxs'!D13</f>
        <v>0</v>
      </c>
      <c r="E9" s="273">
        <f t="shared" si="0"/>
        <v>0</v>
      </c>
      <c r="F9" s="272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6">
        <f t="shared" si="1"/>
        <v>4</v>
      </c>
      <c r="B10" s="275" t="str">
        <f>+'Ekamut-caxs'!B14</f>
        <v>Ֆինանսական օգնությունից (օգնիր մանկապարտեզիդ)</v>
      </c>
      <c r="C10" s="274"/>
      <c r="D10" s="273">
        <f>+'Ekamut-caxs'!D14</f>
        <v>0</v>
      </c>
      <c r="E10" s="273">
        <f t="shared" si="0"/>
        <v>0</v>
      </c>
      <c r="F10" s="272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6">
        <f t="shared" si="1"/>
        <v>5</v>
      </c>
      <c r="B11" s="275" t="str">
        <f>+'Ekamut-caxs'!B15</f>
        <v>Ֆինանսական օգնությունից</v>
      </c>
      <c r="C11" s="274"/>
      <c r="D11" s="273">
        <f>+'Ekamut-caxs'!D15</f>
        <v>0</v>
      </c>
      <c r="E11" s="273">
        <f t="shared" si="0"/>
        <v>0</v>
      </c>
      <c r="F11" s="272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6">
        <f t="shared" si="1"/>
        <v>6</v>
      </c>
      <c r="B12" s="275" t="str">
        <f>+'Ekamut-caxs'!B16</f>
        <v>Չփոխանակվող գործարքներից (դրամաշնորհից)</v>
      </c>
      <c r="C12" s="274"/>
      <c r="D12" s="273">
        <f>+'Ekamut-caxs'!D16</f>
        <v>0</v>
      </c>
      <c r="E12" s="273">
        <f t="shared" si="0"/>
        <v>0</v>
      </c>
      <c r="F12" s="272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6">
        <v>3</v>
      </c>
      <c r="B13" s="275" t="str">
        <f>+'Ekamut-caxs'!B17</f>
        <v xml:space="preserve">Պայմանով ստացված ակտիվներից, այդ թվում՝  </v>
      </c>
      <c r="C13" s="276">
        <f>SUM(C14:C15)</f>
        <v>5755.5</v>
      </c>
      <c r="D13" s="276">
        <f>SUM(D14:D15)</f>
        <v>5755.5</v>
      </c>
      <c r="E13" s="273">
        <f t="shared" si="0"/>
        <v>0</v>
      </c>
      <c r="F13" s="272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2" t="str">
        <f>+'Ekamut-caxs'!B18</f>
        <v xml:space="preserve">ոչ ընթացիկ </v>
      </c>
      <c r="C14" s="254">
        <v>5755.5</v>
      </c>
      <c r="D14" s="255">
        <f>+'Ekamut-caxs'!D18</f>
        <v>5755.5</v>
      </c>
      <c r="E14" s="255">
        <f t="shared" si="0"/>
        <v>0</v>
      </c>
      <c r="F14" s="256"/>
      <c r="G14" s="25"/>
    </row>
    <row r="15" spans="1:18" ht="18.75" hidden="1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5" t="str">
        <f>+'Ekamut-caxs'!B20</f>
        <v>Բանկի տոկոսից</v>
      </c>
      <c r="C16" s="274">
        <v>1.9</v>
      </c>
      <c r="D16" s="273">
        <f>+'Ekamut-caxs'!D20</f>
        <v>3</v>
      </c>
      <c r="E16" s="273">
        <f t="shared" si="0"/>
        <v>1.1000000000000001</v>
      </c>
      <c r="F16" s="272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5</v>
      </c>
      <c r="B17" s="361" t="s">
        <v>62</v>
      </c>
      <c r="C17" s="274">
        <v>24</v>
      </c>
      <c r="D17" s="272">
        <f>+'Ekamut-caxs'!D21</f>
        <v>0</v>
      </c>
      <c r="E17" s="272">
        <f>D17-C17</f>
        <v>-24</v>
      </c>
      <c r="F17" s="272"/>
      <c r="G17" s="60"/>
    </row>
    <row r="18" spans="1:18" s="61" customFormat="1" ht="18.75" hidden="1" customHeight="1">
      <c r="A18" s="66">
        <f>+A17+1</f>
        <v>6</v>
      </c>
      <c r="B18" s="361">
        <f>+'Ekamut-caxs'!B22</f>
        <v>0</v>
      </c>
      <c r="C18" s="274"/>
      <c r="D18" s="272">
        <f>+'Ekamut-caxs'!D22</f>
        <v>0</v>
      </c>
      <c r="E18" s="272">
        <f>D18-C18</f>
        <v>0</v>
      </c>
      <c r="F18" s="272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5">
        <f>SUM(C20,C23:C29,C33:C56,C58:C59)</f>
        <v>104991.06</v>
      </c>
      <c r="D19" s="285">
        <f>SUM(D20,D23:D29,D33:D56,D58:D59)</f>
        <v>125180.47999999998</v>
      </c>
      <c r="E19" s="284">
        <f t="shared" si="0"/>
        <v>20189.419999999984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գծով, որից՝</v>
      </c>
      <c r="C20" s="274">
        <v>62053.56</v>
      </c>
      <c r="D20" s="276">
        <f>+'Ekamut-caxs'!D26</f>
        <v>72218.7</v>
      </c>
      <c r="E20" s="273">
        <f t="shared" si="0"/>
        <v>10165.14</v>
      </c>
      <c r="F20" s="272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4437.3999999999996</v>
      </c>
      <c r="D21" s="277">
        <f>+'Ekamut-caxs'!D27</f>
        <v>4437.3999999999996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8" t="str">
        <f>+'Ekamut-caxs'!B28</f>
        <v>պարգևատրում</v>
      </c>
      <c r="C22" s="254">
        <v>0</v>
      </c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5" t="str">
        <f>+'Ekamut-caxs'!B29</f>
        <v>Սննդի գծով</v>
      </c>
      <c r="C23" s="274">
        <v>26977.15</v>
      </c>
      <c r="D23" s="276">
        <f>+'Ekamut-caxs'!D29</f>
        <v>30602.879999999997</v>
      </c>
      <c r="E23" s="273">
        <f t="shared" si="0"/>
        <v>3625.7299999999959</v>
      </c>
      <c r="F23" s="272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5" t="str">
        <f>+'Ekamut-caxs'!B30</f>
        <v>Ջեռուցման գծով</v>
      </c>
      <c r="C24" s="274">
        <v>2502.4499999999998</v>
      </c>
      <c r="D24" s="276">
        <f>+'Ekamut-caxs'!D30</f>
        <v>2343.1999999999998</v>
      </c>
      <c r="E24" s="273">
        <f t="shared" si="0"/>
        <v>-159.25</v>
      </c>
      <c r="F24" s="272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6">
        <f t="shared" ref="A25:A29" si="2">+A24+1</f>
        <v>4</v>
      </c>
      <c r="B25" s="275" t="str">
        <f>+'Ekamut-caxs'!B31</f>
        <v>Էլեկտրաէներգիայի գծով</v>
      </c>
      <c r="C25" s="274">
        <v>1498</v>
      </c>
      <c r="D25" s="276">
        <f>+'Ekamut-caxs'!D31</f>
        <v>1654.8</v>
      </c>
      <c r="E25" s="273">
        <f t="shared" si="0"/>
        <v>156.79999999999995</v>
      </c>
      <c r="F25" s="272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6">
        <f t="shared" si="2"/>
        <v>5</v>
      </c>
      <c r="B26" s="275" t="str">
        <f>+'Ekamut-caxs'!B32</f>
        <v>Ջրմուղ-կոյուղու գծով</v>
      </c>
      <c r="C26" s="274">
        <v>595.85</v>
      </c>
      <c r="D26" s="276">
        <f>+'Ekamut-caxs'!D32</f>
        <v>594.1</v>
      </c>
      <c r="E26" s="273">
        <f t="shared" si="0"/>
        <v>-1.75</v>
      </c>
      <c r="F26" s="272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6">
        <f t="shared" si="2"/>
        <v>6</v>
      </c>
      <c r="B27" s="275" t="str">
        <f>+'Ekamut-caxs'!B33</f>
        <v>Աղբահանության գծով</v>
      </c>
      <c r="C27" s="274">
        <v>126.75</v>
      </c>
      <c r="D27" s="276">
        <f>+'Ekamut-caxs'!D33</f>
        <v>128.4</v>
      </c>
      <c r="E27" s="273">
        <f t="shared" si="0"/>
        <v>1.6500000000000057</v>
      </c>
      <c r="F27" s="272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6">
        <f t="shared" si="2"/>
        <v>7</v>
      </c>
      <c r="B28" s="275" t="str">
        <f>+'Ekamut-caxs'!B34</f>
        <v>Ախտաբանության գծով</v>
      </c>
      <c r="C28" s="274">
        <v>60</v>
      </c>
      <c r="D28" s="276">
        <f>+'Ekamut-caxs'!D34</f>
        <v>60</v>
      </c>
      <c r="E28" s="273">
        <f t="shared" si="0"/>
        <v>0</v>
      </c>
      <c r="F28" s="272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6">
        <f t="shared" si="2"/>
        <v>8</v>
      </c>
      <c r="B29" s="275" t="str">
        <f>+'Ekamut-caxs'!B35</f>
        <v>Կապի գծով, այդ թվում`</v>
      </c>
      <c r="C29" s="276">
        <f>SUM(C30:C32)</f>
        <v>114.5</v>
      </c>
      <c r="D29" s="276">
        <f>SUM(D30:D32)</f>
        <v>114.5</v>
      </c>
      <c r="E29" s="273">
        <f t="shared" si="0"/>
        <v>0</v>
      </c>
      <c r="F29" s="272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57.6</v>
      </c>
      <c r="D30" s="277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>
        <v>2.9</v>
      </c>
      <c r="D31" s="277">
        <f>+'Ekamut-caxs'!D37</f>
        <v>2.9</v>
      </c>
      <c r="E31" s="255">
        <f t="shared" si="0"/>
        <v>0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54</v>
      </c>
      <c r="D32" s="277">
        <f>+'Ekamut-caxs'!D38</f>
        <v>54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5" t="str">
        <f>+'Ekamut-caxs'!B39</f>
        <v>Բանկային ծառայության գծով</v>
      </c>
      <c r="C33" s="274">
        <v>0</v>
      </c>
      <c r="D33" s="276">
        <f>+'Ekamut-caxs'!D39</f>
        <v>5</v>
      </c>
      <c r="E33" s="273">
        <f t="shared" si="0"/>
        <v>5</v>
      </c>
      <c r="F33" s="272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5" t="str">
        <f>+'Ekamut-caxs'!B40</f>
        <v>Տնտեսական ապրանքների գծով</v>
      </c>
      <c r="C34" s="274">
        <v>871.1</v>
      </c>
      <c r="D34" s="276">
        <f>+'Ekamut-caxs'!D40</f>
        <v>1470</v>
      </c>
      <c r="E34" s="273">
        <f t="shared" si="0"/>
        <v>598.9</v>
      </c>
      <c r="F34" s="272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6">
        <f t="shared" ref="A35:A52" si="3">+A34+1</f>
        <v>11</v>
      </c>
      <c r="B35" s="275" t="str">
        <f>+'Ekamut-caxs'!B41</f>
        <v>Գրասենյակային ապրանքների գծով</v>
      </c>
      <c r="C35" s="274">
        <v>406.7</v>
      </c>
      <c r="D35" s="276">
        <f>+'Ekamut-caxs'!D41</f>
        <v>280</v>
      </c>
      <c r="E35" s="273">
        <f t="shared" si="0"/>
        <v>-126.69999999999999</v>
      </c>
      <c r="F35" s="272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6">
        <f t="shared" si="3"/>
        <v>12</v>
      </c>
      <c r="B36" s="275" t="str">
        <f>+'Ekamut-caxs'!B42</f>
        <v>Փոքրարժեք կամ արագամաշ առարկաների գծով</v>
      </c>
      <c r="C36" s="274">
        <v>592.5</v>
      </c>
      <c r="D36" s="276">
        <f>+'Ekamut-caxs'!D42</f>
        <v>280</v>
      </c>
      <c r="E36" s="273">
        <f t="shared" si="0"/>
        <v>-312.5</v>
      </c>
      <c r="F36" s="272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6">
        <f t="shared" si="3"/>
        <v>13</v>
      </c>
      <c r="B37" s="275" t="str">
        <f>+'Ekamut-caxs'!B43</f>
        <v>Ուսումնական նյութերի գծով</v>
      </c>
      <c r="C37" s="274">
        <v>542</v>
      </c>
      <c r="D37" s="276">
        <f>+'Ekamut-caxs'!D43</f>
        <v>725</v>
      </c>
      <c r="E37" s="273">
        <f t="shared" si="0"/>
        <v>183</v>
      </c>
      <c r="F37" s="272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6">
        <f t="shared" si="3"/>
        <v>14</v>
      </c>
      <c r="B38" s="275" t="str">
        <f>+'Ekamut-caxs'!B44</f>
        <v>Դեղորայքի գծով</v>
      </c>
      <c r="C38" s="274">
        <v>0</v>
      </c>
      <c r="D38" s="276">
        <f>+'Ekamut-caxs'!D44</f>
        <v>387</v>
      </c>
      <c r="E38" s="273">
        <f>D38-C38</f>
        <v>387</v>
      </c>
      <c r="F38" s="272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6">
        <f t="shared" si="3"/>
        <v>15</v>
      </c>
      <c r="B39" s="275" t="str">
        <f>+'Ekamut-caxs'!B45</f>
        <v>Բուժ.ծառայության գծով</v>
      </c>
      <c r="C39" s="274">
        <v>0</v>
      </c>
      <c r="D39" s="276">
        <f>+'Ekamut-caxs'!D45</f>
        <v>350</v>
      </c>
      <c r="E39" s="273">
        <f t="shared" si="0"/>
        <v>350</v>
      </c>
      <c r="F39" s="272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6">
        <f t="shared" si="3"/>
        <v>16</v>
      </c>
      <c r="B40" s="275" t="str">
        <f>+'Ekamut-caxs'!B46</f>
        <v>Ընթացիկ վերանորոգման գծով</v>
      </c>
      <c r="C40" s="272">
        <v>121.6</v>
      </c>
      <c r="D40" s="276">
        <f>+'Ekamut-caxs'!D46</f>
        <v>500</v>
      </c>
      <c r="E40" s="273">
        <f t="shared" si="0"/>
        <v>378.4</v>
      </c>
      <c r="F40" s="272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6">
        <f t="shared" si="3"/>
        <v>17</v>
      </c>
      <c r="B41" s="275" t="str">
        <f>+'Ekamut-caxs'!B47</f>
        <v>Ջեռուցման համակարգի սպասարկման գծով</v>
      </c>
      <c r="C41" s="272">
        <v>213.4</v>
      </c>
      <c r="D41" s="276">
        <f>+'Ekamut-caxs'!D47</f>
        <v>563.4</v>
      </c>
      <c r="E41" s="273">
        <f>D41-C41</f>
        <v>350</v>
      </c>
      <c r="F41" s="272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6">
        <f t="shared" si="3"/>
        <v>18</v>
      </c>
      <c r="B42" s="275" t="str">
        <f>+'Ekamut-caxs'!B48</f>
        <v>Կաթսայատան սպասարկման գծով</v>
      </c>
      <c r="C42" s="272">
        <v>0</v>
      </c>
      <c r="D42" s="276">
        <f>+'Ekamut-caxs'!D48</f>
        <v>0</v>
      </c>
      <c r="E42" s="273">
        <f>D42-C42</f>
        <v>0</v>
      </c>
      <c r="F42" s="272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6">
        <f t="shared" si="3"/>
        <v>19</v>
      </c>
      <c r="B43" s="275" t="str">
        <f>+'Ekamut-caxs'!B49</f>
        <v>Սպասարկման և կոմունալ համավճարների գծով</v>
      </c>
      <c r="C43" s="272"/>
      <c r="D43" s="276">
        <f>+'Ekamut-caxs'!D49</f>
        <v>0</v>
      </c>
      <c r="E43" s="273">
        <f>D43-C43</f>
        <v>0</v>
      </c>
      <c r="F43" s="272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396">
        <f t="shared" si="3"/>
        <v>20</v>
      </c>
      <c r="B44" s="275" t="str">
        <f>+'Ekamut-caxs'!B50</f>
        <v>Գնումների համակարգողի ծառայության գծով</v>
      </c>
      <c r="C44" s="274"/>
      <c r="D44" s="276">
        <f>+'Ekamut-caxs'!D50</f>
        <v>105</v>
      </c>
      <c r="E44" s="273">
        <f t="shared" si="0"/>
        <v>105</v>
      </c>
      <c r="F44" s="272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6">
        <v>19</v>
      </c>
      <c r="B45" s="275" t="str">
        <f>+'Ekamut-caxs'!B51</f>
        <v>Համակարգիչների տեխնիկական սպասարկման գծով</v>
      </c>
      <c r="C45" s="274">
        <v>0</v>
      </c>
      <c r="D45" s="276">
        <f>+'Ekamut-caxs'!D51</f>
        <v>40</v>
      </c>
      <c r="E45" s="273">
        <f t="shared" si="0"/>
        <v>40</v>
      </c>
      <c r="F45" s="272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6">
        <v>20</v>
      </c>
      <c r="B46" s="275" t="str">
        <f>+'Ekamut-caxs'!B52</f>
        <v>Համակարգչային ծրագրի և կայքի սպասարկման գծով</v>
      </c>
      <c r="C46" s="272">
        <v>95</v>
      </c>
      <c r="D46" s="276">
        <f>+'Ekamut-caxs'!D52</f>
        <v>95</v>
      </c>
      <c r="E46" s="273">
        <f t="shared" si="0"/>
        <v>0</v>
      </c>
      <c r="F46" s="272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6">
        <v>21</v>
      </c>
      <c r="B47" s="275" t="str">
        <f>+'Ekamut-caxs'!B53</f>
        <v>էլ․ստորագրության գծով</v>
      </c>
      <c r="C47" s="272">
        <v>3</v>
      </c>
      <c r="D47" s="276">
        <f>+'Ekamut-caxs'!D53</f>
        <v>6</v>
      </c>
      <c r="E47" s="273">
        <f t="shared" ref="E47:E59" si="4">D47-C47</f>
        <v>3</v>
      </c>
      <c r="F47" s="272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6">
        <v>22</v>
      </c>
      <c r="B48" s="275" t="str">
        <f>+'Ekamut-caxs'!B54</f>
        <v>Հայտարարության գծով</v>
      </c>
      <c r="C48" s="272">
        <v>0</v>
      </c>
      <c r="D48" s="276">
        <f>+'Ekamut-caxs'!D54</f>
        <v>30</v>
      </c>
      <c r="E48" s="273">
        <f t="shared" si="4"/>
        <v>30</v>
      </c>
      <c r="F48" s="557" t="s">
        <v>265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6">
        <f t="shared" si="3"/>
        <v>23</v>
      </c>
      <c r="B49" s="275" t="str">
        <f>+'Ekamut-caxs'!B55</f>
        <v>Բաժանորդագրության գծով</v>
      </c>
      <c r="C49" s="272"/>
      <c r="D49" s="276">
        <f>+'Ekamut-caxs'!D55</f>
        <v>0</v>
      </c>
      <c r="E49" s="273">
        <f t="shared" si="4"/>
        <v>0</v>
      </c>
      <c r="F49" s="272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6">
        <v>23</v>
      </c>
      <c r="B50" s="275" t="str">
        <f>+'Ekamut-caxs'!B56</f>
        <v>Վերապատրաստման գծով</v>
      </c>
      <c r="C50" s="272">
        <v>84</v>
      </c>
      <c r="D50" s="276">
        <f>+'Ekamut-caxs'!D56</f>
        <v>60</v>
      </c>
      <c r="E50" s="273">
        <f t="shared" si="4"/>
        <v>-24</v>
      </c>
      <c r="F50" s="272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6">
        <f t="shared" si="3"/>
        <v>24</v>
      </c>
      <c r="B51" s="275">
        <f>+'Ekamut-caxs'!B57</f>
        <v>0</v>
      </c>
      <c r="C51" s="272"/>
      <c r="D51" s="276">
        <f>+'Ekamut-caxs'!D57</f>
        <v>0</v>
      </c>
      <c r="E51" s="273">
        <f t="shared" si="4"/>
        <v>0</v>
      </c>
      <c r="F51" s="272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6">
        <f t="shared" si="3"/>
        <v>25</v>
      </c>
      <c r="B52" s="275">
        <f>+'Ekamut-caxs'!B58</f>
        <v>0</v>
      </c>
      <c r="C52" s="272"/>
      <c r="D52" s="274">
        <f>+'Ekamut-caxs'!D58</f>
        <v>0</v>
      </c>
      <c r="E52" s="272">
        <f t="shared" si="4"/>
        <v>0</v>
      </c>
      <c r="F52" s="272"/>
      <c r="G52" s="60"/>
    </row>
    <row r="53" spans="1:18" s="61" customFormat="1" ht="21" customHeight="1">
      <c r="A53" s="493">
        <v>24</v>
      </c>
      <c r="B53" s="361" t="str">
        <f>+'Ekamut-caxs'!B59</f>
        <v>Դուրսգրվող գույքի վերագնահատման գծով</v>
      </c>
      <c r="C53" s="272">
        <v>0</v>
      </c>
      <c r="D53" s="274">
        <f>+'Ekamut-caxs'!D59</f>
        <v>50</v>
      </c>
      <c r="E53" s="272">
        <f>D53-C53</f>
        <v>50</v>
      </c>
      <c r="F53" s="272"/>
      <c r="G53" s="60"/>
    </row>
    <row r="54" spans="1:18" s="61" customFormat="1" ht="21" customHeight="1">
      <c r="A54" s="540">
        <v>25</v>
      </c>
      <c r="B54" s="361" t="str">
        <f>+'Ekamut-caxs'!B60</f>
        <v>Արխիվացման ծառայության գծով</v>
      </c>
      <c r="C54" s="272">
        <v>50</v>
      </c>
      <c r="D54" s="274">
        <f>+'Ekamut-caxs'!D60</f>
        <v>50</v>
      </c>
      <c r="E54" s="272">
        <f>D54-C54</f>
        <v>0</v>
      </c>
      <c r="F54" s="272"/>
      <c r="G54" s="60"/>
    </row>
    <row r="55" spans="1:18" s="61" customFormat="1" ht="21" customHeight="1">
      <c r="A55" s="493">
        <v>26</v>
      </c>
      <c r="B55" s="361" t="str">
        <f>+'Ekamut-caxs'!B61</f>
        <v>Կրակմարիչներիմ լիցքավորում</v>
      </c>
      <c r="C55" s="272">
        <v>35</v>
      </c>
      <c r="D55" s="274">
        <f>+'Ekamut-caxs'!D61</f>
        <v>35</v>
      </c>
      <c r="E55" s="272">
        <f>D55-C55</f>
        <v>0</v>
      </c>
      <c r="F55" s="272"/>
      <c r="G55" s="60" t="s">
        <v>121</v>
      </c>
    </row>
    <row r="56" spans="1:18" s="62" customFormat="1" ht="21" customHeight="1">
      <c r="A56" s="396">
        <v>27</v>
      </c>
      <c r="B56" s="275" t="str">
        <f>+'Ekamut-caxs'!B62</f>
        <v>Հիմնական միջոցների մաշվածության գծով, որից՝</v>
      </c>
      <c r="C56" s="272">
        <v>7987.3</v>
      </c>
      <c r="D56" s="276">
        <f>+'Ekamut-caxs'!D62</f>
        <v>7987.3</v>
      </c>
      <c r="E56" s="273">
        <f t="shared" si="4"/>
        <v>0</v>
      </c>
      <c r="F56" s="272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563">
        <v>27.1</v>
      </c>
      <c r="B57" s="362" t="str">
        <f>+'Ekamut-caxs'!B63</f>
        <v>պայմանով (անհատույց) ստացված</v>
      </c>
      <c r="C57" s="256">
        <v>5755.5</v>
      </c>
      <c r="D57" s="277">
        <f>+'Ekamut-caxs'!D63</f>
        <v>5755.5</v>
      </c>
      <c r="E57" s="255">
        <f t="shared" si="4"/>
        <v>0</v>
      </c>
      <c r="F57" s="256"/>
      <c r="G57" s="152"/>
    </row>
    <row r="58" spans="1:18" s="62" customFormat="1" ht="21" customHeight="1">
      <c r="A58" s="64">
        <v>28</v>
      </c>
      <c r="B58" s="275" t="str">
        <f>+'Ekamut-caxs'!B64</f>
        <v xml:space="preserve">Չփոխհատուցվող հարկերի գծով </v>
      </c>
      <c r="C58" s="272">
        <v>61.2</v>
      </c>
      <c r="D58" s="276">
        <f>+'Ekamut-caxs'!D64</f>
        <v>61.2</v>
      </c>
      <c r="E58" s="273">
        <f t="shared" si="4"/>
        <v>0</v>
      </c>
      <c r="F58" s="272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v>29</v>
      </c>
      <c r="B59" s="275" t="str">
        <f>+'Ekamut-caxs'!B65</f>
        <v>Այլ ծախսերի գծով</v>
      </c>
      <c r="C59" s="272">
        <v>0</v>
      </c>
      <c r="D59" s="276">
        <f>+'Ekamut-caxs'!D65</f>
        <v>4384</v>
      </c>
      <c r="E59" s="273">
        <f t="shared" si="4"/>
        <v>4384</v>
      </c>
      <c r="F59" s="272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09" t="s">
        <v>78</v>
      </c>
      <c r="C60" s="284">
        <f>C6-C19</f>
        <v>-1354.9600000000064</v>
      </c>
      <c r="D60" s="284">
        <f>D6-D19</f>
        <v>2.0000000018626451E-2</v>
      </c>
      <c r="E60" s="284">
        <f t="shared" si="0"/>
        <v>1354.980000000025</v>
      </c>
      <c r="F60" s="343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hidden="1" customHeight="1">
      <c r="A61" s="34"/>
      <c r="B61" s="410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1" t="s">
        <v>2</v>
      </c>
      <c r="C62" s="432"/>
      <c r="D62" s="586" t="str">
        <f>+'Ekamut-caxs'!D68</f>
        <v>Զարա Գրիգորյան</v>
      </c>
      <c r="E62" s="586"/>
      <c r="F62" s="305"/>
      <c r="G62" s="25"/>
    </row>
    <row r="63" spans="1:18" ht="9.75" customHeight="1">
      <c r="B63" s="433"/>
      <c r="C63" s="434"/>
      <c r="D63" s="585" t="s">
        <v>5</v>
      </c>
      <c r="E63" s="585"/>
      <c r="F63" s="306"/>
      <c r="G63" s="25"/>
    </row>
    <row r="64" spans="1:18" ht="24.75" customHeight="1">
      <c r="B64" s="431" t="s">
        <v>6</v>
      </c>
      <c r="C64" s="432"/>
      <c r="D64" s="586" t="str">
        <f>+'Ekamut-caxs'!D70</f>
        <v>Գայանե Դերտլյան</v>
      </c>
      <c r="E64" s="586"/>
      <c r="F64" s="305"/>
      <c r="G64" s="25"/>
    </row>
    <row r="65" spans="1:7" ht="11.25" customHeight="1">
      <c r="B65" s="435"/>
      <c r="C65" s="434"/>
      <c r="D65" s="585" t="s">
        <v>5</v>
      </c>
      <c r="E65" s="585"/>
      <c r="F65" s="306"/>
      <c r="G65" s="25"/>
    </row>
    <row r="66" spans="1:7" s="17" customFormat="1">
      <c r="A66" s="22"/>
      <c r="B66" s="436" t="s">
        <v>1</v>
      </c>
      <c r="C66" s="434"/>
      <c r="D66" s="434"/>
      <c r="E66" s="434"/>
      <c r="F66" s="36"/>
      <c r="G66" s="25"/>
    </row>
    <row r="67" spans="1:7" s="17" customFormat="1">
      <c r="A67" s="115"/>
      <c r="B67" s="412"/>
      <c r="C67" s="25"/>
      <c r="D67" s="25"/>
      <c r="E67" s="25"/>
      <c r="F67" s="25"/>
      <c r="G67" s="25"/>
    </row>
    <row r="68" spans="1:7" s="17" customFormat="1">
      <c r="A68" s="115"/>
      <c r="B68" s="412"/>
      <c r="C68" s="25"/>
      <c r="D68" s="25"/>
      <c r="E68" s="25"/>
      <c r="F68" s="25"/>
      <c r="G68" s="25"/>
    </row>
    <row r="69" spans="1:7" s="17" customFormat="1">
      <c r="A69" s="115"/>
      <c r="B69" s="412"/>
      <c r="C69" s="25"/>
      <c r="D69" s="25"/>
      <c r="E69" s="25"/>
      <c r="F69" s="25"/>
      <c r="G69" s="25"/>
    </row>
    <row r="70" spans="1:7" s="17" customFormat="1">
      <c r="A70" s="115"/>
      <c r="B70" s="412"/>
      <c r="C70" s="25"/>
      <c r="D70" s="25"/>
      <c r="E70" s="25"/>
      <c r="F70" s="25"/>
      <c r="G70" s="25"/>
    </row>
    <row r="71" spans="1:7" s="17" customFormat="1">
      <c r="A71" s="115"/>
      <c r="B71" s="412"/>
      <c r="C71" s="25"/>
      <c r="D71" s="25"/>
      <c r="E71" s="25"/>
      <c r="F71" s="25"/>
    </row>
    <row r="72" spans="1:7" s="17" customFormat="1">
      <c r="A72" s="115"/>
      <c r="B72" s="412"/>
      <c r="C72" s="25"/>
      <c r="D72" s="25"/>
      <c r="E72" s="25"/>
      <c r="F72" s="25"/>
    </row>
    <row r="73" spans="1:7" s="17" customFormat="1">
      <c r="A73" s="115"/>
      <c r="B73" s="412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30" zoomScaleSheetLayoutView="100" workbookViewId="0">
      <selection activeCell="D23" sqref="D23"/>
    </sheetView>
  </sheetViews>
  <sheetFormatPr defaultColWidth="9.140625" defaultRowHeight="13.5"/>
  <cols>
    <col min="1" max="1" width="4.85546875" style="18" customWidth="1"/>
    <col min="2" max="2" width="59.85546875" style="407" customWidth="1"/>
    <col min="3" max="3" width="15.7109375" style="18" customWidth="1"/>
    <col min="4" max="4" width="14.140625" style="18" customWidth="1"/>
    <col min="5" max="5" width="17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84" t="s">
        <v>79</v>
      </c>
      <c r="B1" s="584"/>
      <c r="C1" s="584"/>
      <c r="D1" s="584"/>
      <c r="E1" s="584"/>
      <c r="F1" s="584"/>
    </row>
    <row r="2" spans="1:20" s="20" customFormat="1" ht="20.25">
      <c r="A2" s="578" t="str">
        <f>+'Ekamut-caxs'!A7:D7</f>
        <v xml:space="preserve">«Երևանի հ․ 89 մսուր-մանկապարտեզ» ՀՈԱԿ-ի </v>
      </c>
      <c r="B2" s="578"/>
      <c r="C2" s="578"/>
      <c r="D2" s="578"/>
      <c r="E2" s="578"/>
      <c r="F2" s="578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87" t="s">
        <v>234</v>
      </c>
      <c r="B3" s="587"/>
      <c r="C3" s="587"/>
      <c r="D3" s="587"/>
      <c r="E3" s="587"/>
      <c r="F3" s="587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3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7" t="str">
        <f>+'Ekamutneri hamematakan'!F5</f>
        <v>Ծանոթություն նախատեսվող ցուցանիշների վերաբերյալ</v>
      </c>
      <c r="G5" s="17"/>
      <c r="H5" s="424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4379.3</v>
      </c>
      <c r="D6" s="257">
        <f>+C77</f>
        <v>4939.699999999968</v>
      </c>
      <c r="E6" s="269">
        <f t="shared" ref="E6:E63" si="0">D6-C6</f>
        <v>560.3999999999678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69">
        <f>SUM(C8,C9:C17)</f>
        <v>97757.299999999988</v>
      </c>
      <c r="D7" s="269">
        <f>SUM(D8,D9:D17)</f>
        <v>119425</v>
      </c>
      <c r="E7" s="269">
        <f>D7-C7</f>
        <v>21667.700000000012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6">
        <v>90203.7</v>
      </c>
      <c r="D8" s="267">
        <f>+'Dramakan hosqer'!F14</f>
        <v>111360</v>
      </c>
      <c r="E8" s="267">
        <f>D8-C8</f>
        <v>21156.300000000003</v>
      </c>
      <c r="F8" s="266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6">
        <v>7527.7</v>
      </c>
      <c r="D9" s="267">
        <f>+'Dramakan hosqer'!F15</f>
        <v>8062</v>
      </c>
      <c r="E9" s="267">
        <f t="shared" si="0"/>
        <v>534.30000000000018</v>
      </c>
      <c r="F9" s="266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6">
        <f t="shared" ref="A10:A17" si="1">+A9+1</f>
        <v>3</v>
      </c>
      <c r="B10" s="360" t="str">
        <f>+'Dramakan hosqer'!B16</f>
        <v>Սպասարկման և կոմունալ համավճարներից</v>
      </c>
      <c r="C10" s="266"/>
      <c r="D10" s="267">
        <f>+'Dramakan hosqer'!F16</f>
        <v>0</v>
      </c>
      <c r="E10" s="267">
        <f t="shared" si="0"/>
        <v>0</v>
      </c>
      <c r="F10" s="266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6">
        <f t="shared" si="1"/>
        <v>4</v>
      </c>
      <c r="B11" s="360" t="str">
        <f>+'Dramakan hosqer'!B17</f>
        <v>Ֆինանսական օգնությունից (օգնիր մանկապարտեզիդ)</v>
      </c>
      <c r="C11" s="266"/>
      <c r="D11" s="267">
        <f>+'Dramakan hosqer'!F17</f>
        <v>0</v>
      </c>
      <c r="E11" s="267">
        <f t="shared" si="0"/>
        <v>0</v>
      </c>
      <c r="F11" s="266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6">
        <f t="shared" si="1"/>
        <v>5</v>
      </c>
      <c r="B12" s="360" t="str">
        <f>+'Dramakan hosqer'!B18</f>
        <v>Ֆինանսական օգնությունից</v>
      </c>
      <c r="C12" s="266"/>
      <c r="D12" s="267">
        <f>+'Dramakan hosqer'!F18</f>
        <v>0</v>
      </c>
      <c r="E12" s="267">
        <f t="shared" si="0"/>
        <v>0</v>
      </c>
      <c r="F12" s="266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6">
        <f t="shared" si="1"/>
        <v>6</v>
      </c>
      <c r="B13" s="360" t="str">
        <f>+'Dramakan hosqer'!B19</f>
        <v>Չփոխանակվող գործարքներից (դրամաշնորհից)</v>
      </c>
      <c r="C13" s="266"/>
      <c r="D13" s="267">
        <f>+'Dramakan hosqer'!F19</f>
        <v>0</v>
      </c>
      <c r="E13" s="267">
        <f t="shared" si="0"/>
        <v>0</v>
      </c>
      <c r="F13" s="266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6">
        <f t="shared" si="1"/>
        <v>7</v>
      </c>
      <c r="B14" s="360" t="str">
        <f>+'Dramakan hosqer'!B20</f>
        <v>Դեբիտորական պարտքերից</v>
      </c>
      <c r="C14" s="266"/>
      <c r="D14" s="267">
        <f>+'Dramakan hosqer'!F20</f>
        <v>0</v>
      </c>
      <c r="E14" s="267">
        <f t="shared" si="0"/>
        <v>0</v>
      </c>
      <c r="F14" s="266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6">
        <v>3</v>
      </c>
      <c r="B15" s="360" t="str">
        <f>+'Dramakan hosqer'!B21</f>
        <v>Բանկի տոկոսից</v>
      </c>
      <c r="C15" s="266">
        <v>1.9</v>
      </c>
      <c r="D15" s="267">
        <f>+'Dramakan hosqer'!F21</f>
        <v>3</v>
      </c>
      <c r="E15" s="267">
        <f>D15-C15</f>
        <v>1.1000000000000001</v>
      </c>
      <c r="F15" s="266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3">
        <v>4</v>
      </c>
      <c r="B16" s="513" t="s">
        <v>62</v>
      </c>
      <c r="C16" s="488">
        <v>24</v>
      </c>
      <c r="D16" s="488">
        <f>+'Dramakan hosqer'!F22</f>
        <v>0</v>
      </c>
      <c r="E16" s="488">
        <f t="shared" si="0"/>
        <v>-24</v>
      </c>
      <c r="F16" s="48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3">
        <f t="shared" si="1"/>
        <v>5</v>
      </c>
      <c r="B17" s="513">
        <f>+'Dramakan hosqer'!B23</f>
        <v>0</v>
      </c>
      <c r="C17" s="488"/>
      <c r="D17" s="488">
        <f>+'Dramakan hosqer'!F23</f>
        <v>0</v>
      </c>
      <c r="E17" s="488">
        <f>D17-C17</f>
        <v>0</v>
      </c>
      <c r="F17" s="488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69">
        <f>+C19+C62+C74</f>
        <v>97196.900000000023</v>
      </c>
      <c r="D18" s="269">
        <f>+D19+D62+D74</f>
        <v>114302.37999999998</v>
      </c>
      <c r="E18" s="269">
        <f t="shared" si="0"/>
        <v>17105.479999999952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69">
        <f>SUM(C20,C23:C29,C33:C56,C60:C61)</f>
        <v>96471.900000000023</v>
      </c>
      <c r="D19" s="269">
        <f>SUM(D20,D23:D29,D33:D56,D60:D61)</f>
        <v>113577.37999999998</v>
      </c>
      <c r="E19" s="269">
        <f t="shared" si="0"/>
        <v>17105.479999999952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գծով, որից՝</v>
      </c>
      <c r="C20" s="266">
        <v>62053.599999999999</v>
      </c>
      <c r="D20" s="267">
        <f>+'Dramakan hosqer'!F26</f>
        <v>72218.7</v>
      </c>
      <c r="E20" s="267">
        <f t="shared" si="0"/>
        <v>10165.099999999999</v>
      </c>
      <c r="F20" s="266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258">
        <v>4437.3999999999996</v>
      </c>
      <c r="D21" s="271">
        <f>+'Dramakan hosqer'!F27</f>
        <v>4437.3999999999996</v>
      </c>
      <c r="E21" s="271">
        <f t="shared" si="0"/>
        <v>0</v>
      </c>
      <c r="F21" s="258"/>
    </row>
    <row r="22" spans="1:20" ht="18" customHeight="1">
      <c r="A22" s="26">
        <v>1.2</v>
      </c>
      <c r="B22" s="392" t="str">
        <f>+'Dramakan hosqer'!B28</f>
        <v>պարգևատրում</v>
      </c>
      <c r="C22" s="258">
        <v>0</v>
      </c>
      <c r="D22" s="271">
        <f>+'Dramakan hosqer'!F28</f>
        <v>0</v>
      </c>
      <c r="E22" s="271">
        <f t="shared" si="0"/>
        <v>0</v>
      </c>
      <c r="F22" s="258"/>
    </row>
    <row r="23" spans="1:20" s="62" customFormat="1" ht="18" customHeight="1">
      <c r="A23" s="64">
        <f>+A20+1</f>
        <v>2</v>
      </c>
      <c r="B23" s="275" t="str">
        <f>+'Dramakan hosqer'!B29</f>
        <v>Սննդի գծով</v>
      </c>
      <c r="C23" s="266">
        <v>26696.2</v>
      </c>
      <c r="D23" s="267">
        <f>+'Dramakan hosqer'!F29</f>
        <v>30602.879999999997</v>
      </c>
      <c r="E23" s="267">
        <f t="shared" si="0"/>
        <v>3906.6799999999967</v>
      </c>
      <c r="F23" s="266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5" t="str">
        <f>+'Dramakan hosqer'!B30</f>
        <v>Ջեռուցման գծով</v>
      </c>
      <c r="C24" s="266">
        <v>1962.1</v>
      </c>
      <c r="D24" s="267">
        <f>+'Dramakan hosqer'!F30</f>
        <v>2343.1999999999998</v>
      </c>
      <c r="E24" s="267">
        <f t="shared" si="0"/>
        <v>381.09999999999991</v>
      </c>
      <c r="F24" s="266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6">
        <f t="shared" ref="A25:A29" si="2">+A24+1</f>
        <v>4</v>
      </c>
      <c r="B25" s="275" t="str">
        <f>+'Dramakan hosqer'!B31</f>
        <v>Էլեկտրաէներգիայի գծով</v>
      </c>
      <c r="C25" s="266">
        <v>1337.1</v>
      </c>
      <c r="D25" s="267">
        <f>+'Dramakan hosqer'!F31</f>
        <v>1654.8</v>
      </c>
      <c r="E25" s="267">
        <f t="shared" si="0"/>
        <v>317.70000000000005</v>
      </c>
      <c r="F25" s="266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6">
        <f t="shared" si="2"/>
        <v>5</v>
      </c>
      <c r="B26" s="275" t="str">
        <f>+'Dramakan hosqer'!B32</f>
        <v>Ջրմուղ-կոյուղու գծով</v>
      </c>
      <c r="C26" s="266">
        <v>548</v>
      </c>
      <c r="D26" s="267">
        <f>+'Dramakan hosqer'!F32</f>
        <v>594.1</v>
      </c>
      <c r="E26" s="267">
        <f t="shared" si="0"/>
        <v>46.100000000000023</v>
      </c>
      <c r="F26" s="266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6">
        <f t="shared" si="2"/>
        <v>6</v>
      </c>
      <c r="B27" s="275" t="str">
        <f>+'Dramakan hosqer'!B33</f>
        <v>Աղբահանության գծով</v>
      </c>
      <c r="C27" s="266">
        <v>126.8</v>
      </c>
      <c r="D27" s="267">
        <f>+'Dramakan hosqer'!F33</f>
        <v>128.4</v>
      </c>
      <c r="E27" s="267">
        <f t="shared" si="0"/>
        <v>1.6000000000000085</v>
      </c>
      <c r="F27" s="266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6">
        <f t="shared" si="2"/>
        <v>7</v>
      </c>
      <c r="B28" s="275" t="str">
        <f>+'Dramakan hosqer'!B34</f>
        <v>Ախտաբանության գծով</v>
      </c>
      <c r="C28" s="266">
        <v>60</v>
      </c>
      <c r="D28" s="267">
        <f>+'Dramakan hosqer'!F34</f>
        <v>60</v>
      </c>
      <c r="E28" s="267">
        <f t="shared" si="0"/>
        <v>0</v>
      </c>
      <c r="F28" s="266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6">
        <f t="shared" si="2"/>
        <v>8</v>
      </c>
      <c r="B29" s="275" t="str">
        <f>+'Dramakan hosqer'!B35</f>
        <v>Կապի գծով, այդ թվում`</v>
      </c>
      <c r="C29" s="267">
        <f>SUM(C30:C32)</f>
        <v>114.5</v>
      </c>
      <c r="D29" s="267">
        <f>SUM(D30:D32)</f>
        <v>114.5</v>
      </c>
      <c r="E29" s="267">
        <f t="shared" si="0"/>
        <v>0</v>
      </c>
      <c r="F29" s="266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57.6</v>
      </c>
      <c r="D30" s="271">
        <f>+'Dramakan hosqer'!F36</f>
        <v>57.6</v>
      </c>
      <c r="E30" s="271">
        <f t="shared" si="0"/>
        <v>0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>
        <v>2.9</v>
      </c>
      <c r="D31" s="271">
        <f>+'Dramakan hosqer'!F37</f>
        <v>2.9</v>
      </c>
      <c r="E31" s="271">
        <f t="shared" si="0"/>
        <v>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54</v>
      </c>
      <c r="D32" s="271">
        <f>+'Dramakan hosqer'!F38</f>
        <v>54</v>
      </c>
      <c r="E32" s="271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5" t="str">
        <f>+'Dramakan hosqer'!B39</f>
        <v>Բանկային ծառայության գծով</v>
      </c>
      <c r="C33" s="266">
        <v>0</v>
      </c>
      <c r="D33" s="267">
        <f>+'Dramakan hosqer'!F39</f>
        <v>5</v>
      </c>
      <c r="E33" s="267">
        <f t="shared" si="0"/>
        <v>5</v>
      </c>
      <c r="F33" s="266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5" t="str">
        <f>+'Dramakan hosqer'!B40</f>
        <v>Տնտեսական ապրանքների գծով</v>
      </c>
      <c r="C34" s="266">
        <v>906.6</v>
      </c>
      <c r="D34" s="267">
        <f>+'Dramakan hosqer'!F40</f>
        <v>1470</v>
      </c>
      <c r="E34" s="267">
        <f t="shared" si="0"/>
        <v>563.4</v>
      </c>
      <c r="F34" s="266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6">
        <f t="shared" ref="A35:A52" si="3">+A34+1</f>
        <v>11</v>
      </c>
      <c r="B35" s="275" t="str">
        <f>+'Dramakan hosqer'!B41</f>
        <v>Գրասենյակային ապրանքների գծով</v>
      </c>
      <c r="C35" s="266">
        <v>406.7</v>
      </c>
      <c r="D35" s="267">
        <f>+'Dramakan hosqer'!F41</f>
        <v>280</v>
      </c>
      <c r="E35" s="267">
        <f t="shared" si="0"/>
        <v>-126.69999999999999</v>
      </c>
      <c r="F35" s="266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6">
        <f t="shared" si="3"/>
        <v>12</v>
      </c>
      <c r="B36" s="275" t="str">
        <f>+'Dramakan hosqer'!B42</f>
        <v>Փոքրարժեք կամ արագամաշ առարկաների գծով</v>
      </c>
      <c r="C36" s="266">
        <v>592.5</v>
      </c>
      <c r="D36" s="267">
        <f>+'Dramakan hosqer'!F42</f>
        <v>280</v>
      </c>
      <c r="E36" s="267">
        <f t="shared" si="0"/>
        <v>-312.5</v>
      </c>
      <c r="F36" s="266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6">
        <f t="shared" si="3"/>
        <v>13</v>
      </c>
      <c r="B37" s="564" t="str">
        <f>+'Dramakan hosqer'!B43</f>
        <v>Ուսումնական նյութերի գծով</v>
      </c>
      <c r="C37" s="266">
        <v>542.1</v>
      </c>
      <c r="D37" s="267">
        <f>+'Dramakan hosqer'!F43</f>
        <v>725</v>
      </c>
      <c r="E37" s="267">
        <f t="shared" si="0"/>
        <v>182.89999999999998</v>
      </c>
      <c r="F37" s="266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6">
        <f t="shared" si="3"/>
        <v>14</v>
      </c>
      <c r="B38" s="564" t="str">
        <f>+'Dramakan hosqer'!B44</f>
        <v>Դեղորայքի գծով</v>
      </c>
      <c r="C38" s="266">
        <v>0</v>
      </c>
      <c r="D38" s="267">
        <f>+'Dramakan hosqer'!F44</f>
        <v>387</v>
      </c>
      <c r="E38" s="267">
        <f t="shared" si="0"/>
        <v>387</v>
      </c>
      <c r="F38" s="266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6">
        <f t="shared" si="3"/>
        <v>15</v>
      </c>
      <c r="B39" s="564" t="str">
        <f>+'Dramakan hosqer'!B45</f>
        <v>Բուժ.ծառայության գծով</v>
      </c>
      <c r="C39" s="266">
        <v>0</v>
      </c>
      <c r="D39" s="267">
        <f>+'Dramakan hosqer'!F45</f>
        <v>350</v>
      </c>
      <c r="E39" s="267">
        <f t="shared" si="0"/>
        <v>350</v>
      </c>
      <c r="F39" s="266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6">
        <f t="shared" si="3"/>
        <v>16</v>
      </c>
      <c r="B40" s="564" t="str">
        <f>+'Dramakan hosqer'!B46</f>
        <v>Ընթացիկ վերանորոգման գծով</v>
      </c>
      <c r="C40" s="266">
        <v>121.6</v>
      </c>
      <c r="D40" s="267">
        <f>+'Dramakan hosqer'!F46</f>
        <v>500</v>
      </c>
      <c r="E40" s="267">
        <f t="shared" si="0"/>
        <v>378.4</v>
      </c>
      <c r="F40" s="266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6">
        <f t="shared" si="3"/>
        <v>17</v>
      </c>
      <c r="B41" s="564" t="str">
        <f>+'Dramakan hosqer'!B47</f>
        <v>Ջեռուցման համակարգի սպասարկման գծով</v>
      </c>
      <c r="C41" s="266">
        <v>213.4</v>
      </c>
      <c r="D41" s="267">
        <f>+'Dramakan hosqer'!F47</f>
        <v>563.4</v>
      </c>
      <c r="E41" s="267">
        <f t="shared" si="0"/>
        <v>350</v>
      </c>
      <c r="F41" s="266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6">
        <f t="shared" si="3"/>
        <v>18</v>
      </c>
      <c r="B42" s="564" t="str">
        <f>+'Dramakan hosqer'!B48</f>
        <v>Կաթսայատան սպասարկման գծով</v>
      </c>
      <c r="C42" s="266">
        <v>0</v>
      </c>
      <c r="D42" s="267">
        <f>+'Dramakan hosqer'!F48</f>
        <v>0</v>
      </c>
      <c r="E42" s="267">
        <f t="shared" si="0"/>
        <v>0</v>
      </c>
      <c r="F42" s="266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6">
        <f t="shared" si="3"/>
        <v>19</v>
      </c>
      <c r="B43" s="564" t="str">
        <f>+'Dramakan hosqer'!B49</f>
        <v>Սպասարկման և կոմունալ համավճարների գծով</v>
      </c>
      <c r="C43" s="266"/>
      <c r="D43" s="267">
        <f>+'Dramakan hosqer'!F49</f>
        <v>0</v>
      </c>
      <c r="E43" s="267">
        <f t="shared" si="0"/>
        <v>0</v>
      </c>
      <c r="F43" s="266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6">
        <f t="shared" si="3"/>
        <v>20</v>
      </c>
      <c r="B44" s="564" t="str">
        <f>+'Dramakan hosqer'!B50</f>
        <v>Գնումների համակարգողի ծառայության գծով</v>
      </c>
      <c r="C44" s="266"/>
      <c r="D44" s="267">
        <f>+'Dramakan hosqer'!F50</f>
        <v>105</v>
      </c>
      <c r="E44" s="267">
        <f t="shared" si="0"/>
        <v>105</v>
      </c>
      <c r="F44" s="266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6">
        <v>19</v>
      </c>
      <c r="B45" s="564" t="str">
        <f>+'Dramakan hosqer'!B51</f>
        <v>Համակարգիչների տեխնիկական սպասարկման գծով</v>
      </c>
      <c r="C45" s="266">
        <v>0</v>
      </c>
      <c r="D45" s="267">
        <f>+'Dramakan hosqer'!F51</f>
        <v>40</v>
      </c>
      <c r="E45" s="267">
        <f t="shared" si="0"/>
        <v>40</v>
      </c>
      <c r="F45" s="266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6">
        <v>20</v>
      </c>
      <c r="B46" s="564" t="str">
        <f>+'Dramakan hosqer'!B52</f>
        <v>Համակարգչային ծրագրի և կայքի սպասարկման գծով</v>
      </c>
      <c r="C46" s="266">
        <v>95</v>
      </c>
      <c r="D46" s="267">
        <f>+'Dramakan hosqer'!F52</f>
        <v>95</v>
      </c>
      <c r="E46" s="267">
        <f t="shared" si="0"/>
        <v>0</v>
      </c>
      <c r="F46" s="266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6">
        <v>21</v>
      </c>
      <c r="B47" s="564" t="str">
        <f>+'Dramakan hosqer'!B53</f>
        <v>էլ․ստորագրության գծով</v>
      </c>
      <c r="C47" s="266">
        <v>3</v>
      </c>
      <c r="D47" s="267">
        <f>+'Dramakan hosqer'!F53</f>
        <v>6</v>
      </c>
      <c r="E47" s="267">
        <f t="shared" si="0"/>
        <v>3</v>
      </c>
      <c r="F47" s="266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6">
        <v>22</v>
      </c>
      <c r="B48" s="564" t="str">
        <f>+'Dramakan hosqer'!B54</f>
        <v>Հայտարարության գծով</v>
      </c>
      <c r="C48" s="266">
        <v>0</v>
      </c>
      <c r="D48" s="267">
        <f>+'Dramakan hosqer'!F54</f>
        <v>30</v>
      </c>
      <c r="E48" s="267">
        <f t="shared" si="0"/>
        <v>30</v>
      </c>
      <c r="F48" s="557" t="s">
        <v>265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6">
        <f t="shared" si="3"/>
        <v>23</v>
      </c>
      <c r="B49" s="564" t="str">
        <f>+'Dramakan hosqer'!B55</f>
        <v>Բաժանորդագրության գծով</v>
      </c>
      <c r="C49" s="266"/>
      <c r="D49" s="267">
        <f>+'Dramakan hosqer'!F55</f>
        <v>0</v>
      </c>
      <c r="E49" s="267">
        <f t="shared" si="0"/>
        <v>0</v>
      </c>
      <c r="F49" s="266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6">
        <v>23</v>
      </c>
      <c r="B50" s="564" t="str">
        <f>+'Dramakan hosqer'!B56</f>
        <v>Վերապատրաստման գծով</v>
      </c>
      <c r="C50" s="266">
        <v>84</v>
      </c>
      <c r="D50" s="267">
        <f>+'Dramakan hosqer'!F56</f>
        <v>60</v>
      </c>
      <c r="E50" s="267">
        <f t="shared" si="0"/>
        <v>-24</v>
      </c>
      <c r="F50" s="266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6">
        <f t="shared" si="3"/>
        <v>24</v>
      </c>
      <c r="B51" s="564">
        <f>+'Dramakan hosqer'!B57</f>
        <v>0</v>
      </c>
      <c r="C51" s="266"/>
      <c r="D51" s="267">
        <f>+'Dramakan hosqer'!F57</f>
        <v>0</v>
      </c>
      <c r="E51" s="267">
        <f t="shared" si="0"/>
        <v>0</v>
      </c>
      <c r="F51" s="266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6">
        <f t="shared" si="3"/>
        <v>25</v>
      </c>
      <c r="B52" s="564">
        <f>+'Dramakan hosqer'!B58</f>
        <v>0</v>
      </c>
      <c r="C52" s="266"/>
      <c r="D52" s="266">
        <f>+'Dramakan hosqer'!F58</f>
        <v>0</v>
      </c>
      <c r="E52" s="266">
        <f t="shared" si="0"/>
        <v>0</v>
      </c>
      <c r="F52" s="266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3">
        <v>24</v>
      </c>
      <c r="B53" s="565" t="str">
        <f>+'Dramakan hosqer'!B59</f>
        <v>Դուրսգրվող գույքի վերագնահատման գծով</v>
      </c>
      <c r="C53" s="488">
        <v>0</v>
      </c>
      <c r="D53" s="488">
        <f>+'Dramakan hosqer'!F59</f>
        <v>50</v>
      </c>
      <c r="E53" s="488">
        <f>D53-C53</f>
        <v>50</v>
      </c>
      <c r="F53" s="48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540">
        <v>25</v>
      </c>
      <c r="B54" s="565" t="str">
        <f>+'Ekamut-caxs'!B60</f>
        <v>Արխիվացման ծառայության գծով</v>
      </c>
      <c r="C54" s="488">
        <v>50</v>
      </c>
      <c r="D54" s="488">
        <f>+'Dramakan hosqer'!F60</f>
        <v>50</v>
      </c>
      <c r="E54" s="488">
        <f>D54-C54</f>
        <v>0</v>
      </c>
      <c r="F54" s="48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493">
        <v>26</v>
      </c>
      <c r="B55" s="565" t="str">
        <f>+'Dramakan hosqer'!B61</f>
        <v>Կրակմարիչներիմ լիցքավորում</v>
      </c>
      <c r="C55" s="488">
        <v>35</v>
      </c>
      <c r="D55" s="488">
        <f>+'Dramakan hosqer'!F61</f>
        <v>35</v>
      </c>
      <c r="E55" s="488">
        <f>D55-C55</f>
        <v>0</v>
      </c>
      <c r="F55" s="488"/>
      <c r="G55" s="106" t="s">
        <v>121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2" customFormat="1" ht="18" customHeight="1">
      <c r="A56" s="396">
        <v>27</v>
      </c>
      <c r="B56" s="564" t="str">
        <f>+'Dramakan hosqer'!B62</f>
        <v>Հարկային պարտավորությունների գծով, այդ թվում՝</v>
      </c>
      <c r="C56" s="267">
        <f>SUM(C57:C59)</f>
        <v>61.2</v>
      </c>
      <c r="D56" s="267">
        <f>SUM(D57:D59)</f>
        <v>61.2</v>
      </c>
      <c r="E56" s="266">
        <f>D56-C56</f>
        <v>0</v>
      </c>
      <c r="F56" s="266"/>
      <c r="G56" s="132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51" customFormat="1" ht="18" hidden="1" customHeight="1">
      <c r="A57" s="15">
        <v>31.1</v>
      </c>
      <c r="B57" s="566" t="str">
        <f>+'Dramakan hosqer'!B63</f>
        <v>շահութահարկի գծով</v>
      </c>
      <c r="C57" s="258"/>
      <c r="D57" s="271">
        <f>+'Dramakan hosqer'!F63</f>
        <v>0</v>
      </c>
      <c r="E57" s="258">
        <f>D57-C57</f>
        <v>0</v>
      </c>
      <c r="F57" s="258"/>
      <c r="G57" s="159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.75" hidden="1" customHeight="1">
      <c r="A58" s="15">
        <v>31.2</v>
      </c>
      <c r="B58" s="566" t="str">
        <f>+'Dramakan hosqer'!B64</f>
        <v>ԱԱՀ-ի գծով</v>
      </c>
      <c r="C58" s="258"/>
      <c r="D58" s="271">
        <f>+'Dramakan hosqer'!F64</f>
        <v>0</v>
      </c>
      <c r="E58" s="271">
        <f t="shared" si="0"/>
        <v>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" customHeight="1">
      <c r="A59" s="562">
        <v>27.1</v>
      </c>
      <c r="B59" s="566" t="str">
        <f>+'Dramakan hosqer'!B65</f>
        <v xml:space="preserve">չփոխհատուցվող հարկերի գծով </v>
      </c>
      <c r="C59" s="258">
        <v>61.2</v>
      </c>
      <c r="D59" s="271">
        <f>+'Dramakan hosqer'!F65</f>
        <v>61.2</v>
      </c>
      <c r="E59" s="271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62" customFormat="1" ht="18" customHeight="1">
      <c r="A60" s="72">
        <f>+A56+1</f>
        <v>28</v>
      </c>
      <c r="B60" s="564" t="str">
        <f>+'Dramakan hosqer'!B66</f>
        <v>Կրեդիտորական պարտքի մարման գծով</v>
      </c>
      <c r="C60" s="266">
        <v>462.5</v>
      </c>
      <c r="D60" s="267">
        <f>+'Dramakan hosqer'!F66</f>
        <v>768.2</v>
      </c>
      <c r="E60" s="267">
        <f t="shared" si="0"/>
        <v>305.70000000000005</v>
      </c>
      <c r="F60" s="266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18" hidden="1" customHeight="1">
      <c r="A61" s="72">
        <f>+A60+1</f>
        <v>29</v>
      </c>
      <c r="B61" s="564" t="str">
        <f>+'Dramakan hosqer'!B67</f>
        <v>Այլ արտահոսքերի գծով</v>
      </c>
      <c r="C61" s="266"/>
      <c r="D61" s="267">
        <f>+'Dramakan hosqer'!F67</f>
        <v>0</v>
      </c>
      <c r="E61" s="267">
        <f t="shared" si="0"/>
        <v>0</v>
      </c>
      <c r="F61" s="266"/>
      <c r="G61" s="132" t="s">
        <v>209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21.75" customHeight="1">
      <c r="A62" s="158" t="s">
        <v>55</v>
      </c>
      <c r="B62" s="567" t="s">
        <v>58</v>
      </c>
      <c r="C62" s="269">
        <f>+C63+C70</f>
        <v>725</v>
      </c>
      <c r="D62" s="269">
        <f>+D63+D70</f>
        <v>725</v>
      </c>
      <c r="E62" s="269">
        <f t="shared" si="0"/>
        <v>0</v>
      </c>
      <c r="F62" s="25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7.25">
      <c r="A63" s="72">
        <v>1</v>
      </c>
      <c r="B63" s="568" t="str">
        <f>+'Dramakan hosqer'!B69</f>
        <v>Հիմնական միջոցների ձեռքբերում, այդ թվում՝</v>
      </c>
      <c r="C63" s="267">
        <f>SUM(C64:C69)</f>
        <v>725</v>
      </c>
      <c r="D63" s="267">
        <f>SUM(D64:D69)</f>
        <v>725</v>
      </c>
      <c r="E63" s="267">
        <f t="shared" si="0"/>
        <v>0</v>
      </c>
      <c r="F63" s="266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8" customHeight="1">
      <c r="A64" s="72">
        <v>1.1000000000000001</v>
      </c>
      <c r="B64" s="270" t="str">
        <f>+'Dramakan hosqer'!B70</f>
        <v>գրասենյակային և տնտեսական գույք</v>
      </c>
      <c r="C64" s="266">
        <v>425</v>
      </c>
      <c r="D64" s="267">
        <f>+'Dramakan hosqer'!F70</f>
        <v>425</v>
      </c>
      <c r="E64" s="267">
        <f t="shared" ref="E64:E77" si="4">D64-C64</f>
        <v>0</v>
      </c>
      <c r="F64" s="266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7.25" customHeight="1">
      <c r="A65" s="72">
        <v>1.2</v>
      </c>
      <c r="B65" s="270" t="str">
        <f>+'Dramakan hosqer'!B71</f>
        <v>համակարգչային սարքավորումներ / տեխնիկա</v>
      </c>
      <c r="C65" s="266">
        <v>300</v>
      </c>
      <c r="D65" s="267">
        <f>+'Dramakan hosqer'!F71</f>
        <v>0</v>
      </c>
      <c r="E65" s="267">
        <f>D65-C65</f>
        <v>-300</v>
      </c>
      <c r="F65" s="266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1.3</v>
      </c>
      <c r="B66" s="270" t="str">
        <f>+'Dramakan hosqer'!B72</f>
        <v>մեքենաներ և սարքավորումներ</v>
      </c>
      <c r="C66" s="266">
        <v>0</v>
      </c>
      <c r="D66" s="267">
        <f>+'Dramakan hosqer'!F72</f>
        <v>300</v>
      </c>
      <c r="E66" s="267">
        <f t="shared" si="4"/>
        <v>300</v>
      </c>
      <c r="F66" s="266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hidden="1" customHeight="1">
      <c r="A67" s="72">
        <v>1.4</v>
      </c>
      <c r="B67" s="270" t="str">
        <f>+'Dramakan hosqer'!B73</f>
        <v>սպորտային գույք</v>
      </c>
      <c r="C67" s="266"/>
      <c r="D67" s="267">
        <f>+'Dramakan hosqer'!F73</f>
        <v>0</v>
      </c>
      <c r="E67" s="267">
        <f t="shared" si="4"/>
        <v>0</v>
      </c>
      <c r="F67" s="266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1.5</v>
      </c>
      <c r="B68" s="518" t="str">
        <f>+'Dramakan hosqer'!B74</f>
        <v>գրականություն</v>
      </c>
      <c r="C68" s="488"/>
      <c r="D68" s="488">
        <f>+'Dramakan hosqer'!F74</f>
        <v>0</v>
      </c>
      <c r="E68" s="488">
        <f>D68-C68</f>
        <v>0</v>
      </c>
      <c r="F68" s="48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hidden="1" customHeight="1">
      <c r="A69" s="72">
        <v>1.6</v>
      </c>
      <c r="B69" s="518">
        <f>+'Dramakan hosqer'!B75</f>
        <v>0</v>
      </c>
      <c r="C69" s="488"/>
      <c r="D69" s="488">
        <f>+'Dramakan hosqer'!F75</f>
        <v>0</v>
      </c>
      <c r="E69" s="488">
        <f>D69-C69</f>
        <v>0</v>
      </c>
      <c r="F69" s="488"/>
      <c r="G69" s="60" t="s">
        <v>122</v>
      </c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73" customFormat="1" ht="34.5" hidden="1">
      <c r="A70" s="72">
        <v>2</v>
      </c>
      <c r="B70" s="270" t="str">
        <f>+'Dramakan hosqer'!B76</f>
        <v>Հիմնական միջոցների հիմնական վերանորոգում, 
այդ թվում՝</v>
      </c>
      <c r="C70" s="267">
        <f>SUM(C71:C73)</f>
        <v>0</v>
      </c>
      <c r="D70" s="267">
        <f>SUM(D71:D73)</f>
        <v>0</v>
      </c>
      <c r="E70" s="266">
        <f>D70-C70</f>
        <v>0</v>
      </c>
      <c r="F70" s="266"/>
      <c r="G70" s="106"/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95" customFormat="1" ht="18.75" hidden="1" customHeight="1">
      <c r="A71" s="72">
        <v>2.1</v>
      </c>
      <c r="B71" s="270" t="str">
        <f>+'Dramakan hosqer'!B77</f>
        <v>ամրացված գույքի (շենք)</v>
      </c>
      <c r="C71" s="266"/>
      <c r="D71" s="267">
        <f>+'Dramakan hosqer'!F77</f>
        <v>0</v>
      </c>
      <c r="E71" s="267">
        <f t="shared" si="4"/>
        <v>0</v>
      </c>
      <c r="F71" s="266"/>
      <c r="G71" s="182"/>
      <c r="H71" s="111"/>
      <c r="I71" s="102"/>
      <c r="J71" s="102"/>
      <c r="K71" s="102"/>
      <c r="L71" s="102"/>
      <c r="M71" s="102"/>
      <c r="N71" s="102"/>
      <c r="O71" s="94"/>
      <c r="P71" s="94"/>
      <c r="Q71" s="94"/>
    </row>
    <row r="72" spans="1:20" s="62" customFormat="1" ht="19.5" hidden="1" customHeight="1">
      <c r="A72" s="72">
        <v>2.2000000000000002</v>
      </c>
      <c r="B72" s="270" t="str">
        <f>+'Dramakan hosqer'!B78</f>
        <v>հիմնական միջոցի</v>
      </c>
      <c r="C72" s="266"/>
      <c r="D72" s="267">
        <f>+'Dramakan hosqer'!F78</f>
        <v>0</v>
      </c>
      <c r="E72" s="267">
        <f t="shared" si="4"/>
        <v>0</v>
      </c>
      <c r="F72" s="266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18" hidden="1" customHeight="1">
      <c r="A73" s="72">
        <v>2.2999999999999998</v>
      </c>
      <c r="B73" s="270" t="str">
        <f>+'Dramakan hosqer'!B79</f>
        <v>նախագծանախահաշվային փաստաթղթերի գծով</v>
      </c>
      <c r="C73" s="266"/>
      <c r="D73" s="267">
        <f>+'Dramakan hosqer'!F79</f>
        <v>0</v>
      </c>
      <c r="E73" s="267">
        <f t="shared" si="4"/>
        <v>0</v>
      </c>
      <c r="F73" s="266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38.25" hidden="1" customHeight="1">
      <c r="A74" s="158" t="s">
        <v>56</v>
      </c>
      <c r="B74" s="14" t="s">
        <v>152</v>
      </c>
      <c r="C74" s="269">
        <f>SUM(C75:C76)</f>
        <v>0</v>
      </c>
      <c r="D74" s="269">
        <f>SUM(D75:D76)</f>
        <v>0</v>
      </c>
      <c r="E74" s="269">
        <f t="shared" si="4"/>
        <v>0</v>
      </c>
      <c r="F74" s="25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18" hidden="1" customHeight="1">
      <c r="A75" s="72">
        <v>1</v>
      </c>
      <c r="B75" s="361" t="str">
        <f>+'Dramakan hosqer'!B81</f>
        <v>Սննդի գծով</v>
      </c>
      <c r="C75" s="266"/>
      <c r="D75" s="267">
        <f>+'Dramakan hosqer'!F81</f>
        <v>0</v>
      </c>
      <c r="E75" s="266">
        <f>D75-C75</f>
        <v>0</v>
      </c>
      <c r="F75" s="266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394" customFormat="1" ht="18" hidden="1" customHeight="1">
      <c r="A76" s="72">
        <v>2</v>
      </c>
      <c r="B76" s="361">
        <f>+'Dramakan hosqer'!B82</f>
        <v>0</v>
      </c>
      <c r="C76" s="266"/>
      <c r="D76" s="266">
        <f>+'Dramakan hosqer'!F82</f>
        <v>0</v>
      </c>
      <c r="E76" s="266">
        <f>D76-C76</f>
        <v>0</v>
      </c>
      <c r="F76" s="266"/>
      <c r="G76" s="106"/>
      <c r="H76" s="105"/>
      <c r="I76" s="105"/>
      <c r="J76" s="105"/>
      <c r="K76" s="105"/>
      <c r="L76" s="105"/>
      <c r="M76" s="105"/>
      <c r="N76" s="100"/>
      <c r="O76" s="100"/>
      <c r="P76" s="100"/>
      <c r="Q76" s="100"/>
      <c r="R76" s="100"/>
      <c r="S76" s="100"/>
      <c r="T76" s="100"/>
    </row>
    <row r="77" spans="1:20" s="37" customFormat="1" ht="43.5" customHeight="1">
      <c r="A77" s="13" t="s">
        <v>38</v>
      </c>
      <c r="B77" s="14" t="s">
        <v>39</v>
      </c>
      <c r="C77" s="269">
        <f>C6+C7-C18</f>
        <v>4939.699999999968</v>
      </c>
      <c r="D77" s="269">
        <f>D6+D7-D18</f>
        <v>10062.319999999992</v>
      </c>
      <c r="E77" s="269">
        <f t="shared" si="4"/>
        <v>5122.6200000000244</v>
      </c>
      <c r="F77" s="257"/>
      <c r="G77" s="135"/>
      <c r="H77" s="122"/>
      <c r="I77" s="122"/>
      <c r="J77" s="122"/>
      <c r="K77" s="122"/>
      <c r="L77" s="122"/>
      <c r="M77" s="122"/>
      <c r="N77" s="128"/>
      <c r="O77" s="128"/>
      <c r="P77" s="128"/>
      <c r="Q77" s="128"/>
      <c r="R77" s="128"/>
      <c r="S77" s="128"/>
      <c r="T77" s="128"/>
    </row>
    <row r="78" spans="1:20" s="20" customFormat="1" ht="46.5" hidden="1" customHeight="1">
      <c r="A78" s="36"/>
      <c r="B78" s="407"/>
      <c r="C78" s="36"/>
      <c r="D78" s="36"/>
      <c r="E78" s="36"/>
      <c r="F78" s="3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s="20" customFormat="1" ht="25.5" customHeight="1">
      <c r="B79" s="429" t="s">
        <v>2</v>
      </c>
      <c r="C79" s="437"/>
      <c r="D79" s="589" t="str">
        <f>+'Ekamut-caxs'!D68</f>
        <v>Զարա Գրիգորյան</v>
      </c>
      <c r="E79" s="586"/>
      <c r="F79" s="305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ht="13.5" customHeight="1">
      <c r="A80" s="20"/>
      <c r="B80" s="438" t="s">
        <v>4</v>
      </c>
      <c r="C80" s="439"/>
      <c r="D80" s="588" t="s">
        <v>92</v>
      </c>
      <c r="E80" s="588"/>
      <c r="F80" s="308"/>
    </row>
    <row r="81" spans="1:20" s="17" customFormat="1" ht="22.5" customHeight="1">
      <c r="A81" s="18"/>
      <c r="B81" s="440" t="s">
        <v>6</v>
      </c>
      <c r="C81" s="437"/>
      <c r="D81" s="586" t="str">
        <f>+'Ekamut-caxs'!D70</f>
        <v>Գայանե Դերտլյան</v>
      </c>
      <c r="E81" s="586"/>
      <c r="F81" s="305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 ht="12" customHeight="1">
      <c r="A82" s="18"/>
      <c r="B82" s="441"/>
      <c r="C82" s="437"/>
      <c r="D82" s="588" t="s">
        <v>92</v>
      </c>
      <c r="E82" s="588"/>
      <c r="F82" s="30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A83" s="18"/>
      <c r="B83" s="411" t="s">
        <v>1</v>
      </c>
      <c r="C83" s="18"/>
      <c r="D83" s="18"/>
      <c r="E83" s="18"/>
      <c r="F83" s="18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D23" sqref="D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90" t="s">
        <v>67</v>
      </c>
      <c r="B1" s="590"/>
      <c r="C1" s="590"/>
      <c r="D1" s="590"/>
      <c r="E1" s="59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91" t="str">
        <f>+'Ekamut-caxs'!A7:D7</f>
        <v xml:space="preserve">«Երևանի հ․ 89 մսուր-մանկապարտեզ» ՀՈԱԿ-ի </v>
      </c>
      <c r="B2" s="592"/>
      <c r="C2" s="592"/>
      <c r="D2" s="592"/>
      <c r="E2" s="59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93" t="s">
        <v>156</v>
      </c>
      <c r="B3" s="593"/>
      <c r="C3" s="593"/>
      <c r="D3" s="593"/>
      <c r="E3" s="593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94" t="s">
        <v>245</v>
      </c>
      <c r="B4" s="594"/>
      <c r="C4" s="594"/>
      <c r="D4" s="594"/>
      <c r="E4" s="594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95" t="s">
        <v>161</v>
      </c>
      <c r="B7" s="596"/>
      <c r="C7" s="596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0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223">
        <v>1.1000000000000001</v>
      </c>
      <c r="B9" s="224" t="s">
        <v>163</v>
      </c>
      <c r="C9" s="223" t="s">
        <v>164</v>
      </c>
      <c r="D9" s="30"/>
      <c r="E9" s="30"/>
    </row>
    <row r="10" spans="1:22" ht="27" hidden="1" customHeight="1">
      <c r="A10" s="223">
        <v>1.2</v>
      </c>
      <c r="B10" s="224" t="s">
        <v>165</v>
      </c>
      <c r="C10" s="223" t="s">
        <v>166</v>
      </c>
      <c r="D10" s="30"/>
      <c r="E10" s="30"/>
    </row>
    <row r="11" spans="1:22" ht="27" hidden="1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hidden="1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hidden="1" customHeight="1">
      <c r="A13" s="223">
        <v>1.5</v>
      </c>
      <c r="B13" s="225"/>
      <c r="C13" s="223" t="s">
        <v>171</v>
      </c>
      <c r="D13" s="30"/>
      <c r="E13" s="30"/>
    </row>
    <row r="14" spans="1:22" ht="18" hidden="1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hidden="1" customHeight="1">
      <c r="A15" s="223">
        <v>1.7</v>
      </c>
      <c r="B15" s="225"/>
      <c r="C15" s="223" t="s">
        <v>195</v>
      </c>
      <c r="D15" s="30"/>
      <c r="E15" s="30"/>
    </row>
    <row r="16" spans="1:22" ht="22.5" hidden="1" customHeight="1">
      <c r="A16" s="223">
        <v>1.8</v>
      </c>
      <c r="B16" s="225"/>
      <c r="C16" s="227" t="s">
        <v>194</v>
      </c>
      <c r="D16" s="30"/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hidden="1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hidden="1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hidden="1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hidden="1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hidden="1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hidden="1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hidden="1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182</v>
      </c>
      <c r="D31" s="30"/>
      <c r="E31" s="30"/>
    </row>
    <row r="32" spans="1:22" ht="21" hidden="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hidden="1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0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95" t="s">
        <v>186</v>
      </c>
      <c r="B35" s="596"/>
      <c r="C35" s="596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0">
        <v>493</v>
      </c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0">
        <v>208.2</v>
      </c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47.9</v>
      </c>
      <c r="E38" s="30"/>
    </row>
    <row r="39" spans="1:22" ht="21" hidden="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hidden="1" customHeight="1">
      <c r="A40" s="223">
        <v>1.5</v>
      </c>
      <c r="B40" s="225"/>
      <c r="C40" s="223" t="s">
        <v>171</v>
      </c>
      <c r="D40" s="30"/>
      <c r="E40" s="30"/>
    </row>
    <row r="41" spans="1:22" ht="20.25" hidden="1" customHeight="1">
      <c r="A41" s="223">
        <v>1.6</v>
      </c>
      <c r="B41" s="224" t="s">
        <v>206</v>
      </c>
      <c r="C41" s="223" t="s">
        <v>172</v>
      </c>
      <c r="D41" s="30"/>
      <c r="E41" s="30"/>
    </row>
    <row r="42" spans="1:22" ht="33.75" hidden="1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1.4</v>
      </c>
      <c r="B43" s="225"/>
      <c r="C43" s="227" t="s">
        <v>194</v>
      </c>
      <c r="D43" s="30">
        <v>19.100000000000001</v>
      </c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hidden="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hidden="1" customHeight="1">
      <c r="A49" s="223">
        <v>2.4</v>
      </c>
      <c r="B49" s="225" t="s">
        <v>173</v>
      </c>
      <c r="C49" s="223" t="s">
        <v>174</v>
      </c>
      <c r="D49" s="30"/>
      <c r="E49" s="30"/>
    </row>
    <row r="50" spans="1:22" ht="24" hidden="1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hidden="1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hidden="1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hidden="1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12</v>
      </c>
      <c r="E54" s="30"/>
      <c r="F54" s="302">
        <f>SUM(D36:D53)</f>
        <v>768.2</v>
      </c>
      <c r="G54" s="302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hidden="1" customHeight="1">
      <c r="A55" s="223">
        <v>1.1000000000000001</v>
      </c>
      <c r="B55" s="259"/>
      <c r="C55" s="260" t="s">
        <v>193</v>
      </c>
      <c r="D55" s="291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1.1000000000000001</v>
      </c>
      <c r="B56" s="238"/>
      <c r="C56" s="223" t="s">
        <v>182</v>
      </c>
      <c r="D56" s="30">
        <v>12</v>
      </c>
      <c r="E56" s="223"/>
    </row>
    <row r="57" spans="1:22" ht="24.75" hidden="1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hidden="1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780.2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25.5" customHeight="1">
      <c r="A61" s="211"/>
      <c r="B61" s="212"/>
      <c r="C61" s="243" t="s">
        <v>188</v>
      </c>
    </row>
    <row r="62" spans="1:22" ht="48" customHeight="1">
      <c r="A62" s="244">
        <v>1</v>
      </c>
      <c r="B62" s="245" t="s">
        <v>244</v>
      </c>
      <c r="C62" s="241">
        <v>4939.7</v>
      </c>
      <c r="D62" s="597" t="s">
        <v>189</v>
      </c>
      <c r="E62" s="598"/>
    </row>
    <row r="63" spans="1:22" ht="36.75" hidden="1" customHeight="1">
      <c r="A63" s="211"/>
      <c r="B63" s="212"/>
      <c r="C63" s="212"/>
    </row>
    <row r="64" spans="1:22" s="175" customFormat="1" ht="25.5" customHeight="1">
      <c r="A64" s="246"/>
      <c r="B64" s="442" t="s">
        <v>2</v>
      </c>
      <c r="C64" s="443"/>
      <c r="D64" s="599" t="str">
        <f>+'Ekamut-caxs'!D68</f>
        <v>Զարա Գրիգորյան</v>
      </c>
      <c r="E64" s="59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4"/>
      <c r="C65" s="445"/>
      <c r="D65" s="600" t="s">
        <v>92</v>
      </c>
      <c r="E65" s="60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2" t="s">
        <v>6</v>
      </c>
      <c r="C66" s="443"/>
      <c r="D66" s="599" t="str">
        <f>+'Ekamut-caxs'!D70</f>
        <v>Գայանե Դերտլյան</v>
      </c>
      <c r="E66" s="59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01" t="s">
        <v>92</v>
      </c>
      <c r="E67" s="60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D23" sqref="D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04" t="s">
        <v>67</v>
      </c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</row>
    <row r="2" spans="1:15" s="19" customFormat="1" ht="25.5" customHeight="1">
      <c r="A2" s="578" t="str">
        <f>+'Ekamut-caxs'!A7</f>
        <v xml:space="preserve">«Երևանի հ․ 89 մսուր-մանկապարտեզ» ՀՈԱԿ-ի 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</row>
    <row r="3" spans="1:15" ht="25.5" customHeight="1">
      <c r="A3" s="608" t="s">
        <v>243</v>
      </c>
      <c r="B3" s="608"/>
      <c r="C3" s="608"/>
      <c r="D3" s="608"/>
      <c r="E3" s="608"/>
      <c r="F3" s="608"/>
      <c r="G3" s="608"/>
      <c r="H3" s="608"/>
      <c r="I3" s="608"/>
      <c r="J3" s="608"/>
      <c r="K3" s="608"/>
      <c r="L3" s="608"/>
      <c r="M3" s="385"/>
      <c r="N3" s="385"/>
      <c r="O3" s="385"/>
    </row>
    <row r="4" spans="1:15" ht="21" customHeight="1">
      <c r="L4" s="423" t="s">
        <v>0</v>
      </c>
    </row>
    <row r="5" spans="1:15" ht="23.45" customHeight="1">
      <c r="A5" s="607" t="s">
        <v>153</v>
      </c>
      <c r="B5" s="607" t="s">
        <v>68</v>
      </c>
      <c r="C5" s="605" t="s">
        <v>224</v>
      </c>
      <c r="D5" s="605"/>
      <c r="E5" s="605"/>
      <c r="F5" s="605"/>
      <c r="G5" s="605"/>
      <c r="H5" s="605"/>
      <c r="I5" s="605"/>
      <c r="J5" s="605"/>
      <c r="K5" s="605"/>
      <c r="L5" s="606" t="s">
        <v>155</v>
      </c>
    </row>
    <row r="6" spans="1:15" ht="79.5" customHeight="1">
      <c r="A6" s="607"/>
      <c r="B6" s="607"/>
      <c r="C6" s="365" t="s">
        <v>217</v>
      </c>
      <c r="D6" s="365" t="s">
        <v>226</v>
      </c>
      <c r="E6" s="365" t="s">
        <v>227</v>
      </c>
      <c r="F6" s="309" t="s">
        <v>154</v>
      </c>
      <c r="G6" s="309" t="s">
        <v>203</v>
      </c>
      <c r="H6" s="309" t="s">
        <v>202</v>
      </c>
      <c r="I6" s="309" t="s">
        <v>117</v>
      </c>
      <c r="J6" s="309" t="s">
        <v>191</v>
      </c>
      <c r="K6" s="26" t="s">
        <v>264</v>
      </c>
      <c r="L6" s="606"/>
    </row>
    <row r="7" spans="1:15" ht="27.75" customHeight="1">
      <c r="A7" s="309">
        <v>1</v>
      </c>
      <c r="B7" s="370" t="s">
        <v>204</v>
      </c>
      <c r="C7" s="371">
        <f>(5509.125-417.6)*12</f>
        <v>61098.299999999996</v>
      </c>
      <c r="D7" s="371">
        <f>417.6*5</f>
        <v>2088</v>
      </c>
      <c r="E7" s="371">
        <v>326.2</v>
      </c>
      <c r="F7" s="371">
        <v>747.1</v>
      </c>
      <c r="G7" s="371">
        <v>3041.7</v>
      </c>
      <c r="H7" s="371">
        <v>0</v>
      </c>
      <c r="I7" s="371">
        <v>4437.3999999999996</v>
      </c>
      <c r="J7" s="371">
        <f>14*24</f>
        <v>336</v>
      </c>
      <c r="K7" s="371"/>
      <c r="L7" s="372">
        <f>ROUND(SUM(C7:K7),1)</f>
        <v>72074.7</v>
      </c>
    </row>
    <row r="8" spans="1:15" ht="35.25" customHeight="1">
      <c r="A8" s="309">
        <v>2</v>
      </c>
      <c r="B8" s="422" t="s">
        <v>89</v>
      </c>
      <c r="C8" s="371">
        <f>4*3*12</f>
        <v>144</v>
      </c>
      <c r="D8" s="310" t="s">
        <v>196</v>
      </c>
      <c r="E8" s="310" t="s">
        <v>196</v>
      </c>
      <c r="F8" s="310" t="s">
        <v>196</v>
      </c>
      <c r="G8" s="310" t="s">
        <v>196</v>
      </c>
      <c r="H8" s="310" t="s">
        <v>196</v>
      </c>
      <c r="I8" s="310" t="s">
        <v>196</v>
      </c>
      <c r="J8" s="310" t="s">
        <v>196</v>
      </c>
      <c r="K8" s="310" t="s">
        <v>196</v>
      </c>
      <c r="L8" s="372">
        <f>ROUND(SUM(C8:K8),1)</f>
        <v>144</v>
      </c>
    </row>
    <row r="9" spans="1:15" s="311" customFormat="1" ht="34.5" customHeight="1">
      <c r="A9" s="373"/>
      <c r="B9" s="374" t="s">
        <v>69</v>
      </c>
      <c r="C9" s="371" t="s">
        <v>196</v>
      </c>
      <c r="D9" s="310" t="s">
        <v>196</v>
      </c>
      <c r="E9" s="310" t="s">
        <v>196</v>
      </c>
      <c r="F9" s="310" t="s">
        <v>196</v>
      </c>
      <c r="G9" s="310" t="s">
        <v>196</v>
      </c>
      <c r="H9" s="310" t="s">
        <v>196</v>
      </c>
      <c r="I9" s="310" t="s">
        <v>196</v>
      </c>
      <c r="J9" s="310" t="s">
        <v>196</v>
      </c>
      <c r="K9" s="310" t="s">
        <v>196</v>
      </c>
      <c r="L9" s="375">
        <f>ROUND(SUM(L7:L8),1)</f>
        <v>72218.7</v>
      </c>
    </row>
    <row r="10" spans="1:15" s="311" customFormat="1" ht="34.5" customHeight="1">
      <c r="A10" s="312"/>
      <c r="B10" s="313">
        <f>5509.125-417.6</f>
        <v>5091.5249999999996</v>
      </c>
      <c r="C10" s="314">
        <f>+B10*12</f>
        <v>61098.299999999996</v>
      </c>
      <c r="D10" s="315"/>
      <c r="E10" s="315"/>
      <c r="F10" s="315"/>
      <c r="G10" s="316"/>
      <c r="H10" s="316"/>
      <c r="I10" s="317"/>
      <c r="J10" s="316"/>
      <c r="K10" s="315">
        <v>1470</v>
      </c>
      <c r="L10" s="318"/>
      <c r="M10" s="313"/>
    </row>
    <row r="11" spans="1:15" s="319" customFormat="1" ht="21" customHeight="1">
      <c r="B11" s="320"/>
      <c r="C11" s="321"/>
      <c r="D11" s="322"/>
      <c r="E11" s="322"/>
      <c r="F11" s="323"/>
      <c r="G11" s="156">
        <v>2666.2000000000003</v>
      </c>
      <c r="H11" s="156"/>
      <c r="I11" s="321"/>
      <c r="J11" s="611"/>
      <c r="K11" s="611"/>
      <c r="L11" s="324"/>
    </row>
    <row r="12" spans="1:15" s="312" customFormat="1" ht="69" customHeight="1">
      <c r="B12" s="602" t="s">
        <v>221</v>
      </c>
      <c r="C12" s="603"/>
      <c r="F12" s="321"/>
      <c r="G12" s="321"/>
      <c r="H12" s="602" t="s">
        <v>222</v>
      </c>
      <c r="I12" s="603"/>
      <c r="J12" s="321"/>
      <c r="K12" s="321"/>
      <c r="L12" s="321"/>
    </row>
    <row r="13" spans="1:15" s="312" customFormat="1" ht="48" customHeight="1">
      <c r="B13" s="382" t="s">
        <v>192</v>
      </c>
      <c r="C13" s="383" t="s">
        <v>228</v>
      </c>
      <c r="F13" s="325"/>
      <c r="G13" s="325"/>
      <c r="H13" s="382" t="s">
        <v>192</v>
      </c>
      <c r="I13" s="383" t="s">
        <v>230</v>
      </c>
      <c r="J13" s="325"/>
      <c r="K13" s="325"/>
      <c r="L13" s="326"/>
    </row>
    <row r="14" spans="1:15" s="327" customFormat="1" ht="39.75" customHeight="1">
      <c r="B14" s="418">
        <v>104400</v>
      </c>
      <c r="C14" s="419">
        <v>326.2</v>
      </c>
      <c r="D14" s="420"/>
      <c r="G14" s="384"/>
      <c r="H14" s="418">
        <v>104400</v>
      </c>
      <c r="I14" s="421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6" t="s">
        <v>2</v>
      </c>
      <c r="C17" s="447"/>
      <c r="D17" s="448"/>
      <c r="E17" s="449"/>
      <c r="F17" s="449"/>
      <c r="G17" s="612" t="str">
        <f>+'Ekamut-caxs'!D68</f>
        <v>Զարա Գրիգորյան</v>
      </c>
      <c r="H17" s="612"/>
      <c r="I17" s="612"/>
      <c r="J17" s="337"/>
      <c r="K17" s="335"/>
      <c r="L17" s="335"/>
    </row>
    <row r="18" spans="1:12" s="338" customFormat="1" ht="17.25" customHeight="1">
      <c r="B18" s="450"/>
      <c r="C18" s="451"/>
      <c r="D18" s="452" t="s">
        <v>91</v>
      </c>
      <c r="E18" s="453"/>
      <c r="F18" s="454"/>
      <c r="G18" s="610" t="s">
        <v>92</v>
      </c>
      <c r="H18" s="610"/>
      <c r="I18" s="610"/>
      <c r="J18" s="339"/>
    </row>
    <row r="19" spans="1:12" s="336" customFormat="1" ht="24.75" customHeight="1">
      <c r="B19" s="455" t="s">
        <v>6</v>
      </c>
      <c r="C19" s="447"/>
      <c r="D19" s="456"/>
      <c r="E19" s="457"/>
      <c r="F19" s="457"/>
      <c r="G19" s="609" t="str">
        <f>+'Ekamut-caxs'!D70</f>
        <v>Գայանե Դերտլյան</v>
      </c>
      <c r="H19" s="609"/>
      <c r="I19" s="609"/>
      <c r="J19" s="340"/>
    </row>
    <row r="20" spans="1:12" s="338" customFormat="1" ht="18.75" customHeight="1">
      <c r="B20" s="451"/>
      <c r="C20" s="451"/>
      <c r="D20" s="452" t="s">
        <v>91</v>
      </c>
      <c r="E20" s="453"/>
      <c r="F20" s="454"/>
      <c r="G20" s="610" t="s">
        <v>92</v>
      </c>
      <c r="H20" s="610"/>
      <c r="I20" s="610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1" zoomScale="106" zoomScaleSheetLayoutView="106" workbookViewId="0">
      <selection activeCell="D23" sqref="D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13" t="s">
        <v>67</v>
      </c>
      <c r="B1" s="613"/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  <c r="N1" s="613"/>
    </row>
    <row r="2" spans="1:14" s="139" customFormat="1" ht="21.75" customHeight="1">
      <c r="A2" s="614" t="str">
        <f>+'Ekamut-caxs'!A7:D7</f>
        <v xml:space="preserve">«Երևանի հ․ 89 մսուր-մանկապարտեզ» ՀՈԱԿ-ի 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614"/>
    </row>
    <row r="3" spans="1:14" s="139" customFormat="1" ht="21" customHeight="1">
      <c r="A3" s="614" t="s">
        <v>93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/>
      <c r="M3" s="614"/>
      <c r="N3" s="614"/>
    </row>
    <row r="4" spans="1:14" ht="21" customHeight="1" thickBot="1"/>
    <row r="5" spans="1:14" s="144" customFormat="1" ht="24.75" customHeight="1">
      <c r="A5" s="615" t="s">
        <v>114</v>
      </c>
      <c r="B5" s="617" t="s">
        <v>94</v>
      </c>
      <c r="C5" s="619" t="s">
        <v>95</v>
      </c>
      <c r="D5" s="619"/>
      <c r="E5" s="619"/>
      <c r="F5" s="619"/>
      <c r="G5" s="619" t="s">
        <v>96</v>
      </c>
      <c r="H5" s="619"/>
      <c r="I5" s="619"/>
      <c r="J5" s="619"/>
      <c r="K5" s="619" t="s">
        <v>144</v>
      </c>
      <c r="L5" s="619"/>
      <c r="M5" s="619"/>
      <c r="N5" s="619"/>
    </row>
    <row r="6" spans="1:14" s="145" customFormat="1" ht="51" customHeight="1">
      <c r="A6" s="616"/>
      <c r="B6" s="618"/>
      <c r="C6" s="417" t="s">
        <v>238</v>
      </c>
      <c r="D6" s="417" t="s">
        <v>210</v>
      </c>
      <c r="E6" s="417" t="s">
        <v>239</v>
      </c>
      <c r="F6" s="417" t="s">
        <v>240</v>
      </c>
      <c r="G6" s="417" t="s">
        <v>241</v>
      </c>
      <c r="H6" s="417" t="s">
        <v>210</v>
      </c>
      <c r="I6" s="417" t="s">
        <v>242</v>
      </c>
      <c r="J6" s="417" t="s">
        <v>240</v>
      </c>
      <c r="K6" s="417" t="s">
        <v>238</v>
      </c>
      <c r="L6" s="417" t="s">
        <v>210</v>
      </c>
      <c r="M6" s="417" t="s">
        <v>239</v>
      </c>
      <c r="N6" s="417" t="s">
        <v>240</v>
      </c>
    </row>
    <row r="7" spans="1:14" ht="19.5" customHeight="1">
      <c r="A7" s="141">
        <v>1</v>
      </c>
      <c r="B7" s="195" t="s">
        <v>97</v>
      </c>
      <c r="C7" s="541">
        <v>5352</v>
      </c>
      <c r="D7" s="542">
        <v>743928</v>
      </c>
      <c r="E7" s="545">
        <v>4433</v>
      </c>
      <c r="F7" s="546">
        <f>+E7*143.7</f>
        <v>637022.1</v>
      </c>
      <c r="G7" s="541">
        <v>3082.5</v>
      </c>
      <c r="H7" s="547">
        <v>141052.35</v>
      </c>
      <c r="I7" s="545">
        <v>3962.3850000000002</v>
      </c>
      <c r="J7" s="548">
        <v>203493.05</v>
      </c>
      <c r="K7" s="541">
        <v>80</v>
      </c>
      <c r="L7" s="550">
        <f>+K7*200.47</f>
        <v>16037.6</v>
      </c>
      <c r="M7" s="548">
        <v>66</v>
      </c>
      <c r="N7" s="546">
        <v>13586</v>
      </c>
    </row>
    <row r="8" spans="1:14" ht="19.5" customHeight="1">
      <c r="A8" s="141">
        <v>2</v>
      </c>
      <c r="B8" s="195" t="s">
        <v>98</v>
      </c>
      <c r="C8" s="541">
        <v>3421</v>
      </c>
      <c r="D8" s="542">
        <v>475519</v>
      </c>
      <c r="E8" s="350">
        <f t="shared" ref="E8:E18" si="0">+C8</f>
        <v>3421</v>
      </c>
      <c r="F8" s="351">
        <f t="shared" ref="F8:F18" si="1">+E8*143.7</f>
        <v>491597.69999999995</v>
      </c>
      <c r="G8" s="541">
        <v>2817.165</v>
      </c>
      <c r="H8" s="547">
        <v>144992.43</v>
      </c>
      <c r="I8" s="350">
        <f t="shared" ref="I8:I18" si="2">+G8</f>
        <v>2817.165</v>
      </c>
      <c r="J8" s="349">
        <f t="shared" ref="J8:J18" si="3">+I8*53.48</f>
        <v>150661.98419999998</v>
      </c>
      <c r="K8" s="541">
        <v>506</v>
      </c>
      <c r="L8" s="550">
        <f t="shared" ref="L8:L18" si="4">+K8*200.47</f>
        <v>101437.81999999999</v>
      </c>
      <c r="M8" s="349">
        <f t="shared" ref="M8:M18" si="5">+K8</f>
        <v>506</v>
      </c>
      <c r="N8" s="351">
        <f t="shared" ref="N8:N18" si="6">+M8*200.47</f>
        <v>101437.81999999999</v>
      </c>
    </row>
    <row r="9" spans="1:14" ht="19.5" customHeight="1">
      <c r="A9" s="141">
        <v>3</v>
      </c>
      <c r="B9" s="195" t="s">
        <v>99</v>
      </c>
      <c r="C9" s="541">
        <v>3158</v>
      </c>
      <c r="D9" s="542">
        <v>438962</v>
      </c>
      <c r="E9" s="350">
        <f t="shared" si="0"/>
        <v>3158</v>
      </c>
      <c r="F9" s="351">
        <f t="shared" si="1"/>
        <v>453804.6</v>
      </c>
      <c r="G9" s="541">
        <v>2844.3</v>
      </c>
      <c r="H9" s="547">
        <v>146566.01</v>
      </c>
      <c r="I9" s="350">
        <f>+G9</f>
        <v>2844.3</v>
      </c>
      <c r="J9" s="349">
        <f t="shared" si="3"/>
        <v>152113.16399999999</v>
      </c>
      <c r="K9" s="541">
        <v>827</v>
      </c>
      <c r="L9" s="550">
        <f t="shared" si="4"/>
        <v>165788.69</v>
      </c>
      <c r="M9" s="349">
        <f t="shared" si="5"/>
        <v>827</v>
      </c>
      <c r="N9" s="351">
        <f t="shared" si="6"/>
        <v>165788.69</v>
      </c>
    </row>
    <row r="10" spans="1:14" ht="19.5" customHeight="1">
      <c r="A10" s="141">
        <v>4</v>
      </c>
      <c r="B10" s="195" t="s">
        <v>100</v>
      </c>
      <c r="C10" s="541">
        <v>40</v>
      </c>
      <c r="D10" s="542">
        <v>5748</v>
      </c>
      <c r="E10" s="350">
        <f t="shared" si="0"/>
        <v>40</v>
      </c>
      <c r="F10" s="351">
        <f t="shared" si="1"/>
        <v>5748</v>
      </c>
      <c r="G10" s="541">
        <v>1958.04</v>
      </c>
      <c r="H10" s="547">
        <v>101298.68</v>
      </c>
      <c r="I10" s="350">
        <f t="shared" si="2"/>
        <v>1958.04</v>
      </c>
      <c r="J10" s="349">
        <f t="shared" si="3"/>
        <v>104715.97919999999</v>
      </c>
      <c r="K10" s="541">
        <v>147</v>
      </c>
      <c r="L10" s="550">
        <f t="shared" si="4"/>
        <v>29469.09</v>
      </c>
      <c r="M10" s="349">
        <f t="shared" si="5"/>
        <v>147</v>
      </c>
      <c r="N10" s="351">
        <f t="shared" si="6"/>
        <v>29469.09</v>
      </c>
    </row>
    <row r="11" spans="1:14" ht="19.5" customHeight="1">
      <c r="A11" s="141">
        <v>5</v>
      </c>
      <c r="B11" s="195" t="s">
        <v>101</v>
      </c>
      <c r="C11" s="541"/>
      <c r="D11" s="542"/>
      <c r="E11" s="350">
        <f t="shared" si="0"/>
        <v>0</v>
      </c>
      <c r="F11" s="351">
        <f t="shared" si="1"/>
        <v>0</v>
      </c>
      <c r="G11" s="541">
        <v>1757.6849999999999</v>
      </c>
      <c r="H11" s="547">
        <v>90723.94</v>
      </c>
      <c r="I11" s="350">
        <f t="shared" si="2"/>
        <v>1757.6849999999999</v>
      </c>
      <c r="J11" s="349">
        <f t="shared" si="3"/>
        <v>94000.993799999997</v>
      </c>
      <c r="K11" s="541">
        <v>120</v>
      </c>
      <c r="L11" s="550">
        <f t="shared" si="4"/>
        <v>24056.400000000001</v>
      </c>
      <c r="M11" s="349">
        <f t="shared" si="5"/>
        <v>120</v>
      </c>
      <c r="N11" s="351">
        <f t="shared" si="6"/>
        <v>24056.400000000001</v>
      </c>
    </row>
    <row r="12" spans="1:14" ht="19.5" customHeight="1">
      <c r="A12" s="141">
        <v>6</v>
      </c>
      <c r="B12" s="195" t="s">
        <v>102</v>
      </c>
      <c r="C12" s="541"/>
      <c r="D12" s="542"/>
      <c r="E12" s="350">
        <f t="shared" si="0"/>
        <v>0</v>
      </c>
      <c r="F12" s="351">
        <f t="shared" si="1"/>
        <v>0</v>
      </c>
      <c r="G12" s="541">
        <v>1979.2349999999999</v>
      </c>
      <c r="H12" s="547">
        <v>102557.59</v>
      </c>
      <c r="I12" s="350">
        <f t="shared" si="2"/>
        <v>1979.2349999999999</v>
      </c>
      <c r="J12" s="349">
        <f t="shared" si="3"/>
        <v>105849.48779999999</v>
      </c>
      <c r="K12" s="541">
        <v>222</v>
      </c>
      <c r="L12" s="550">
        <f t="shared" si="4"/>
        <v>44504.34</v>
      </c>
      <c r="M12" s="349">
        <f t="shared" si="5"/>
        <v>222</v>
      </c>
      <c r="N12" s="351">
        <f t="shared" si="6"/>
        <v>44504.34</v>
      </c>
    </row>
    <row r="13" spans="1:14" ht="19.5" customHeight="1">
      <c r="A13" s="141">
        <v>7</v>
      </c>
      <c r="B13" s="195" t="s">
        <v>103</v>
      </c>
      <c r="C13" s="541"/>
      <c r="D13" s="542"/>
      <c r="E13" s="350">
        <f t="shared" si="0"/>
        <v>0</v>
      </c>
      <c r="F13" s="351">
        <f t="shared" si="1"/>
        <v>0</v>
      </c>
      <c r="G13" s="541">
        <v>1802.73</v>
      </c>
      <c r="H13" s="547">
        <v>92871.95</v>
      </c>
      <c r="I13" s="350">
        <f t="shared" si="2"/>
        <v>1802.73</v>
      </c>
      <c r="J13" s="349">
        <f t="shared" si="3"/>
        <v>96410.00039999999</v>
      </c>
      <c r="K13" s="541">
        <v>224</v>
      </c>
      <c r="L13" s="550">
        <f t="shared" si="4"/>
        <v>44905.279999999999</v>
      </c>
      <c r="M13" s="349">
        <f t="shared" si="5"/>
        <v>224</v>
      </c>
      <c r="N13" s="351">
        <f t="shared" si="6"/>
        <v>44905.279999999999</v>
      </c>
    </row>
    <row r="14" spans="1:14" ht="19.5" customHeight="1">
      <c r="A14" s="141">
        <v>8</v>
      </c>
      <c r="B14" s="196" t="s">
        <v>104</v>
      </c>
      <c r="C14" s="541"/>
      <c r="D14" s="542"/>
      <c r="E14" s="350">
        <f t="shared" si="0"/>
        <v>0</v>
      </c>
      <c r="F14" s="351">
        <f t="shared" si="1"/>
        <v>0</v>
      </c>
      <c r="G14" s="541">
        <v>1918.05</v>
      </c>
      <c r="H14" s="547">
        <v>99065.66</v>
      </c>
      <c r="I14" s="350">
        <f t="shared" si="2"/>
        <v>1918.05</v>
      </c>
      <c r="J14" s="349">
        <f t="shared" si="3"/>
        <v>102577.314</v>
      </c>
      <c r="K14" s="541">
        <v>83</v>
      </c>
      <c r="L14" s="550">
        <f t="shared" si="4"/>
        <v>16639.009999999998</v>
      </c>
      <c r="M14" s="349">
        <f t="shared" si="5"/>
        <v>83</v>
      </c>
      <c r="N14" s="351">
        <f t="shared" si="6"/>
        <v>16639.009999999998</v>
      </c>
    </row>
    <row r="15" spans="1:14" ht="19.5" customHeight="1">
      <c r="A15" s="141">
        <v>9</v>
      </c>
      <c r="B15" s="196" t="s">
        <v>105</v>
      </c>
      <c r="C15" s="541"/>
      <c r="D15" s="542"/>
      <c r="E15" s="350">
        <f t="shared" si="0"/>
        <v>0</v>
      </c>
      <c r="F15" s="351">
        <f t="shared" si="1"/>
        <v>0</v>
      </c>
      <c r="G15" s="541">
        <v>2011.875</v>
      </c>
      <c r="H15" s="547">
        <v>104451.53</v>
      </c>
      <c r="I15" s="350">
        <f t="shared" si="2"/>
        <v>2011.875</v>
      </c>
      <c r="J15" s="349">
        <f t="shared" si="3"/>
        <v>107595.075</v>
      </c>
      <c r="K15" s="541">
        <v>162</v>
      </c>
      <c r="L15" s="550">
        <f t="shared" si="4"/>
        <v>32476.14</v>
      </c>
      <c r="M15" s="349">
        <f t="shared" si="5"/>
        <v>162</v>
      </c>
      <c r="N15" s="351">
        <f t="shared" si="6"/>
        <v>32476.14</v>
      </c>
    </row>
    <row r="16" spans="1:14" ht="19.5" customHeight="1">
      <c r="A16" s="141">
        <v>10</v>
      </c>
      <c r="B16" s="196" t="s">
        <v>106</v>
      </c>
      <c r="C16" s="541"/>
      <c r="D16" s="542"/>
      <c r="E16" s="350">
        <f t="shared" si="0"/>
        <v>0</v>
      </c>
      <c r="F16" s="351">
        <f t="shared" si="1"/>
        <v>0</v>
      </c>
      <c r="G16" s="541">
        <v>2703.6</v>
      </c>
      <c r="H16" s="547">
        <v>141068.48000000001</v>
      </c>
      <c r="I16" s="350">
        <f t="shared" si="2"/>
        <v>2703.6</v>
      </c>
      <c r="J16" s="349">
        <f t="shared" si="3"/>
        <v>144588.52799999999</v>
      </c>
      <c r="K16" s="541">
        <v>153</v>
      </c>
      <c r="L16" s="550">
        <f t="shared" si="4"/>
        <v>30671.91</v>
      </c>
      <c r="M16" s="349">
        <f t="shared" si="5"/>
        <v>153</v>
      </c>
      <c r="N16" s="351">
        <f t="shared" si="6"/>
        <v>30671.91</v>
      </c>
    </row>
    <row r="17" spans="1:14" ht="19.5" customHeight="1">
      <c r="A17" s="141">
        <v>11</v>
      </c>
      <c r="B17" s="196" t="s">
        <v>107</v>
      </c>
      <c r="C17" s="541">
        <v>1823</v>
      </c>
      <c r="D17" s="542">
        <v>261965</v>
      </c>
      <c r="E17" s="350">
        <f t="shared" si="0"/>
        <v>1823</v>
      </c>
      <c r="F17" s="351">
        <f t="shared" si="1"/>
        <v>261965.09999999998</v>
      </c>
      <c r="G17" s="541">
        <v>3318.0450000000001</v>
      </c>
      <c r="H17" s="547">
        <v>172436.5</v>
      </c>
      <c r="I17" s="350">
        <f t="shared" si="2"/>
        <v>3318.0450000000001</v>
      </c>
      <c r="J17" s="349">
        <f t="shared" si="3"/>
        <v>177449.0466</v>
      </c>
      <c r="K17" s="541">
        <v>213</v>
      </c>
      <c r="L17" s="550">
        <f t="shared" si="4"/>
        <v>42700.11</v>
      </c>
      <c r="M17" s="349">
        <f t="shared" si="5"/>
        <v>213</v>
      </c>
      <c r="N17" s="351">
        <f t="shared" si="6"/>
        <v>42700.11</v>
      </c>
    </row>
    <row r="18" spans="1:14" ht="19.5" customHeight="1">
      <c r="A18" s="141">
        <v>12</v>
      </c>
      <c r="B18" s="196" t="s">
        <v>108</v>
      </c>
      <c r="C18" s="541">
        <v>3431</v>
      </c>
      <c r="D18" s="542">
        <f>+C18*143.7</f>
        <v>493034.69999999995</v>
      </c>
      <c r="E18" s="350">
        <f t="shared" si="0"/>
        <v>3431</v>
      </c>
      <c r="F18" s="351">
        <f t="shared" si="1"/>
        <v>493034.69999999995</v>
      </c>
      <c r="G18" s="541">
        <v>4026.8850000000002</v>
      </c>
      <c r="H18" s="547">
        <v>208166.81</v>
      </c>
      <c r="I18" s="350">
        <f t="shared" si="2"/>
        <v>4026.8850000000002</v>
      </c>
      <c r="J18" s="349">
        <f t="shared" si="3"/>
        <v>215357.80979999999</v>
      </c>
      <c r="K18" s="541">
        <v>239</v>
      </c>
      <c r="L18" s="550">
        <f t="shared" si="4"/>
        <v>47912.33</v>
      </c>
      <c r="M18" s="349">
        <f t="shared" si="5"/>
        <v>239</v>
      </c>
      <c r="N18" s="351">
        <f t="shared" si="6"/>
        <v>47912.33</v>
      </c>
    </row>
    <row r="19" spans="1:14" ht="32.25" customHeight="1" thickBot="1">
      <c r="A19" s="197"/>
      <c r="B19" s="203" t="s">
        <v>90</v>
      </c>
      <c r="C19" s="544">
        <f t="shared" ref="C19:L19" si="7">SUM(C7:C18)</f>
        <v>17225</v>
      </c>
      <c r="D19" s="543">
        <f t="shared" si="7"/>
        <v>2419156.7000000002</v>
      </c>
      <c r="E19" s="293">
        <f t="shared" si="7"/>
        <v>16306</v>
      </c>
      <c r="F19" s="265">
        <f>SUM(F7:F18)</f>
        <v>2343172.2000000002</v>
      </c>
      <c r="G19" s="544">
        <f>SUM(G7:G18)</f>
        <v>30220.11</v>
      </c>
      <c r="H19" s="544">
        <f>SUM(H7:H18)</f>
        <v>1545251.93</v>
      </c>
      <c r="I19" s="544">
        <f>SUM(I7:I18)</f>
        <v>31099.995000000003</v>
      </c>
      <c r="J19" s="549">
        <f>SUM(J7:J18)</f>
        <v>1654812.4327999998</v>
      </c>
      <c r="K19" s="544">
        <f t="shared" si="7"/>
        <v>2976</v>
      </c>
      <c r="L19" s="544">
        <f t="shared" si="7"/>
        <v>596598.72000000009</v>
      </c>
      <c r="M19" s="293">
        <f>SUM(M7:M18)</f>
        <v>2962</v>
      </c>
      <c r="N19" s="265">
        <f>SUM(N7:N18)</f>
        <v>594147.12000000011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220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4"/>
      <c r="D23" s="294"/>
      <c r="E23" s="294"/>
      <c r="F23" s="262"/>
      <c r="G23" s="295"/>
      <c r="H23" s="294"/>
      <c r="I23" s="294"/>
      <c r="J23" s="263"/>
      <c r="K23" s="295"/>
      <c r="L23" s="387"/>
      <c r="M23" s="346"/>
      <c r="N23" s="263"/>
    </row>
    <row r="24" spans="1:14" ht="23.25" customHeight="1">
      <c r="A24" s="183">
        <v>2</v>
      </c>
      <c r="B24" s="177"/>
      <c r="C24" s="294"/>
      <c r="D24" s="294"/>
      <c r="E24" s="294"/>
      <c r="F24" s="262"/>
      <c r="G24" s="295"/>
      <c r="H24" s="294"/>
      <c r="I24" s="294"/>
      <c r="J24" s="263"/>
      <c r="K24" s="295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6"/>
      <c r="D25" s="296"/>
      <c r="E25" s="296"/>
      <c r="F25" s="297"/>
      <c r="G25" s="298"/>
      <c r="H25" s="296"/>
      <c r="I25" s="296"/>
      <c r="J25" s="297"/>
      <c r="K25" s="298"/>
      <c r="L25" s="388"/>
      <c r="M25" s="347"/>
      <c r="N25" s="297"/>
    </row>
    <row r="26" spans="1:14" s="139" customFormat="1" ht="24" customHeight="1">
      <c r="A26" s="184"/>
      <c r="B26" s="179" t="s">
        <v>69</v>
      </c>
      <c r="C26" s="299"/>
      <c r="D26" s="299"/>
      <c r="E26" s="299"/>
      <c r="F26" s="300">
        <f>SUM(F23:F25)</f>
        <v>0</v>
      </c>
      <c r="G26" s="301"/>
      <c r="H26" s="299"/>
      <c r="I26" s="299"/>
      <c r="J26" s="300">
        <f>SUM(J23:J25)</f>
        <v>0</v>
      </c>
      <c r="K26" s="301"/>
      <c r="L26" s="389"/>
      <c r="M26" s="348"/>
      <c r="N26" s="300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551">
        <f>+F19-F26</f>
        <v>2343172.2000000002</v>
      </c>
      <c r="G27" s="544"/>
      <c r="H27" s="543"/>
      <c r="I27" s="543"/>
      <c r="J27" s="552">
        <f>J19-J26</f>
        <v>1654812.4327999998</v>
      </c>
      <c r="K27" s="552"/>
      <c r="L27" s="552"/>
      <c r="M27" s="552"/>
      <c r="N27" s="552">
        <f>N19-N26</f>
        <v>594147.12000000011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2343.1999999999998</v>
      </c>
      <c r="G28" s="378"/>
      <c r="H28" s="378"/>
      <c r="I28" s="378"/>
      <c r="J28" s="395">
        <f>ROUND(J27/1000,1)</f>
        <v>1654.8</v>
      </c>
      <c r="K28" s="378"/>
      <c r="L28" s="378"/>
      <c r="M28" s="378"/>
      <c r="N28" s="395">
        <f>ROUND(N27/1000,1)</f>
        <v>594.1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58" t="s">
        <v>2</v>
      </c>
      <c r="D31" s="458"/>
      <c r="E31" s="459"/>
      <c r="F31" s="459"/>
      <c r="G31" s="623"/>
      <c r="H31" s="623"/>
      <c r="I31" s="460"/>
      <c r="J31" s="620" t="str">
        <f>+'Ekamut-caxs'!D68</f>
        <v>Զարա Գրիգորյան</v>
      </c>
      <c r="K31" s="620"/>
      <c r="L31" s="390"/>
      <c r="N31" s="142"/>
    </row>
    <row r="32" spans="1:14" s="139" customFormat="1">
      <c r="C32" s="461"/>
      <c r="D32" s="461"/>
      <c r="E32" s="462"/>
      <c r="F32" s="462"/>
      <c r="G32" s="621" t="s">
        <v>91</v>
      </c>
      <c r="H32" s="621"/>
      <c r="I32" s="463"/>
      <c r="J32" s="621" t="s">
        <v>109</v>
      </c>
      <c r="K32" s="621"/>
      <c r="L32" s="391"/>
    </row>
    <row r="33" spans="2:13" s="146" customFormat="1" ht="23.25" customHeight="1">
      <c r="B33" s="147"/>
      <c r="C33" s="464" t="s">
        <v>6</v>
      </c>
      <c r="D33" s="464"/>
      <c r="E33" s="459"/>
      <c r="F33" s="459"/>
      <c r="G33" s="620"/>
      <c r="H33" s="620"/>
      <c r="I33" s="465"/>
      <c r="J33" s="620" t="str">
        <f>+'Ekamut-caxs'!D70</f>
        <v>Գայանե Դերտլյան</v>
      </c>
      <c r="K33" s="620"/>
      <c r="L33" s="390"/>
    </row>
    <row r="34" spans="2:13" s="139" customFormat="1">
      <c r="C34" s="466"/>
      <c r="D34" s="466"/>
      <c r="E34" s="467"/>
      <c r="F34" s="467"/>
      <c r="G34" s="621" t="s">
        <v>91</v>
      </c>
      <c r="H34" s="621"/>
      <c r="I34" s="463"/>
      <c r="J34" s="621" t="s">
        <v>109</v>
      </c>
      <c r="K34" s="621"/>
      <c r="L34" s="391"/>
    </row>
    <row r="35" spans="2:13">
      <c r="F35" s="148" t="s">
        <v>1</v>
      </c>
    </row>
    <row r="36" spans="2:13" s="415" customFormat="1" ht="16.5" customHeight="1">
      <c r="C36" s="415" t="s">
        <v>110</v>
      </c>
      <c r="E36" s="415" t="s">
        <v>111</v>
      </c>
      <c r="F36" s="415" t="s">
        <v>236</v>
      </c>
      <c r="I36" s="416" t="s">
        <v>112</v>
      </c>
      <c r="J36" s="397" t="s">
        <v>225</v>
      </c>
      <c r="L36" s="397" t="s">
        <v>223</v>
      </c>
      <c r="M36" s="397" t="s">
        <v>219</v>
      </c>
    </row>
    <row r="37" spans="2:13" s="415" customFormat="1" ht="16.5" customHeight="1">
      <c r="C37" s="415" t="s">
        <v>113</v>
      </c>
      <c r="E37" s="415" t="s">
        <v>111</v>
      </c>
      <c r="F37" s="415" t="s">
        <v>237</v>
      </c>
      <c r="I37" s="622" t="s">
        <v>247</v>
      </c>
      <c r="J37" s="622"/>
      <c r="L37" s="622" t="s">
        <v>248</v>
      </c>
      <c r="M37" s="622"/>
    </row>
    <row r="38" spans="2:13" s="415" customFormat="1" ht="15.6" customHeight="1">
      <c r="E38" s="622" t="s">
        <v>246</v>
      </c>
      <c r="F38" s="622"/>
      <c r="I38" s="622"/>
      <c r="J38" s="622"/>
      <c r="L38" s="622"/>
      <c r="M38" s="622"/>
    </row>
    <row r="39" spans="2:13">
      <c r="E39" s="622"/>
      <c r="F39" s="622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view="pageBreakPreview" topLeftCell="A16" workbookViewId="0">
      <selection activeCell="D23" sqref="D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25" t="s">
        <v>67</v>
      </c>
      <c r="B1" s="625"/>
      <c r="C1" s="625"/>
      <c r="D1" s="625"/>
    </row>
    <row r="2" spans="1:4" ht="26.25" customHeight="1">
      <c r="A2" s="626" t="str">
        <f>+'Ekamut-caxs'!A7:D7</f>
        <v xml:space="preserve">«Երևանի հ․ 89 մսուր-մանկապարտեզ» ՀՈԱԿ-ի </v>
      </c>
      <c r="B2" s="626"/>
      <c r="C2" s="626"/>
      <c r="D2" s="626"/>
    </row>
    <row r="3" spans="1:4" ht="27" customHeight="1">
      <c r="A3" s="626" t="s">
        <v>235</v>
      </c>
      <c r="B3" s="626"/>
      <c r="C3" s="626"/>
      <c r="D3" s="626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3</v>
      </c>
      <c r="D11" s="167">
        <f>SUM(D12:D14)</f>
        <v>90</v>
      </c>
    </row>
    <row r="12" spans="1:4" ht="21.75" customHeight="1">
      <c r="A12" s="170">
        <v>2.1</v>
      </c>
      <c r="B12" s="171" t="s">
        <v>132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>
        <v>1</v>
      </c>
      <c r="D14" s="170">
        <v>30</v>
      </c>
    </row>
    <row r="15" spans="1:4" s="169" customFormat="1" ht="51.75" customHeight="1">
      <c r="A15" s="167">
        <v>3</v>
      </c>
      <c r="B15" s="168" t="s">
        <v>135</v>
      </c>
      <c r="C15" s="167">
        <f>SUM(C16:C18)</f>
        <v>3</v>
      </c>
      <c r="D15" s="167">
        <f>SUM(D16:D18)</f>
        <v>90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5" ht="23.25" customHeight="1">
      <c r="A17" s="170">
        <v>3.2</v>
      </c>
      <c r="B17" s="173" t="s">
        <v>137</v>
      </c>
      <c r="C17" s="170">
        <v>1</v>
      </c>
      <c r="D17" s="170">
        <v>30</v>
      </c>
    </row>
    <row r="18" spans="1:5" ht="23.25" customHeight="1">
      <c r="A18" s="170">
        <v>3.3</v>
      </c>
      <c r="B18" s="173" t="s">
        <v>138</v>
      </c>
      <c r="C18" s="170">
        <v>1</v>
      </c>
      <c r="D18" s="170">
        <v>30</v>
      </c>
    </row>
    <row r="19" spans="1:5" s="169" customFormat="1" ht="50.25" customHeight="1">
      <c r="A19" s="167">
        <v>4</v>
      </c>
      <c r="B19" s="168" t="s">
        <v>139</v>
      </c>
      <c r="C19" s="167">
        <f>SUM(C20:C23)</f>
        <v>4</v>
      </c>
      <c r="D19" s="167">
        <f>SUM(D20:D23)</f>
        <v>132</v>
      </c>
    </row>
    <row r="20" spans="1:5" ht="23.25" customHeight="1">
      <c r="A20" s="170">
        <v>4.0999999999999996</v>
      </c>
      <c r="B20" s="173" t="s">
        <v>140</v>
      </c>
      <c r="C20" s="170">
        <v>1</v>
      </c>
      <c r="D20" s="170">
        <v>33</v>
      </c>
      <c r="E20" s="165">
        <v>31</v>
      </c>
    </row>
    <row r="21" spans="1:5" ht="23.25" customHeight="1">
      <c r="A21" s="170">
        <v>4.2</v>
      </c>
      <c r="B21" s="173" t="s">
        <v>141</v>
      </c>
      <c r="C21" s="170">
        <v>1</v>
      </c>
      <c r="D21" s="170">
        <v>33</v>
      </c>
      <c r="E21" s="165">
        <v>28</v>
      </c>
    </row>
    <row r="22" spans="1:5" ht="23.25" customHeight="1">
      <c r="A22" s="170">
        <v>4.3</v>
      </c>
      <c r="B22" s="173" t="s">
        <v>142</v>
      </c>
      <c r="C22" s="170">
        <v>1</v>
      </c>
      <c r="D22" s="170">
        <v>33</v>
      </c>
      <c r="E22" s="165">
        <v>30</v>
      </c>
    </row>
    <row r="23" spans="1:5" ht="23.25" customHeight="1">
      <c r="A23" s="170">
        <v>4.4000000000000004</v>
      </c>
      <c r="B23" s="173" t="s">
        <v>259</v>
      </c>
      <c r="C23" s="170">
        <v>1</v>
      </c>
      <c r="D23" s="170">
        <v>33</v>
      </c>
      <c r="E23" s="165">
        <v>26</v>
      </c>
    </row>
    <row r="24" spans="1:5" s="169" customFormat="1" ht="31.5" customHeight="1">
      <c r="A24" s="167"/>
      <c r="B24" s="168" t="s">
        <v>69</v>
      </c>
      <c r="C24" s="167">
        <f>C7+C11+C15+C19</f>
        <v>10</v>
      </c>
      <c r="D24" s="167">
        <f>D7+D11+D15+D19</f>
        <v>312</v>
      </c>
    </row>
    <row r="25" spans="1:5" ht="48.75" customHeight="1"/>
    <row r="26" spans="1:5" ht="18">
      <c r="B26" s="468" t="s">
        <v>2</v>
      </c>
      <c r="C26" s="627" t="str">
        <f>+'Ekamut-caxs'!D68</f>
        <v>Զարա Գրիգորյան</v>
      </c>
      <c r="D26" s="627"/>
    </row>
    <row r="27" spans="1:5" ht="15.75" customHeight="1">
      <c r="B27" s="469" t="s">
        <v>4</v>
      </c>
      <c r="C27" s="624" t="s">
        <v>5</v>
      </c>
      <c r="D27" s="624"/>
    </row>
    <row r="28" spans="1:5" ht="27" customHeight="1">
      <c r="B28" s="470" t="s">
        <v>6</v>
      </c>
      <c r="C28" s="627" t="str">
        <f>+'Ekamut-caxs'!D70</f>
        <v>Գայանե Դերտլյան</v>
      </c>
      <c r="D28" s="627"/>
    </row>
    <row r="29" spans="1:5">
      <c r="B29" s="471"/>
      <c r="C29" s="624" t="s">
        <v>5</v>
      </c>
      <c r="D29" s="624"/>
    </row>
    <row r="30" spans="1:5">
      <c r="B30" s="472" t="s">
        <v>143</v>
      </c>
      <c r="C30" s="472"/>
      <c r="D30" s="472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eqgcuSUYY+rgBqaaoTz/RVqT7nORtIkRVjfGq4/Ixsw=</DigestValue>
    </Reference>
    <Reference Type="http://www.w3.org/2000/09/xmldsig#Object" URI="#idOfficeObject">
      <DigestMethod Algorithm="http://www.w3.org/2001/04/xmlenc#sha256"/>
      <DigestValue>SMwsbOnB7984ukh8LqG3L9N+ksR/Byo8zpeu+ocTpzA=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I744Kp6AxKQGYGdubma0AGs3IyjWxduuUtz+dwbQ5QM=</DigestValue>
    </Reference>
    <Reference Type="http://www.w3.org/2000/09/xmldsig#Object" URI="#idValidSigLnImg">
      <DigestMethod Algorithm="http://www.w3.org/2001/04/xmlenc#sha256"/>
      <DigestValue>Usb1deJoxheZzUe6yzvcTXxgqrFJi08Qruw0aJMH/9Y=</DigestValue>
    </Reference>
    <Reference Type="http://www.w3.org/2000/09/xmldsig#Object" URI="#idInvalidSigLnImg">
      <DigestMethod Algorithm="http://www.w3.org/2001/04/xmlenc#sha256"/>
      <DigestValue>MyP7knKx+lemg5QYNri0tNDiBzW8wmQuw+CyMAY6hKA=</DigestValue>
    </Reference>
  </SignedInfo>
  <SignatureValue>QVWqc7/RydiKirh1rLUSqm9sB3fV/0Xb8L2ERWp42MbAAbhx1psWK3sNRN3Q3f/666Jh0y3oG5m1
tiSRdhUzcsVJoFx8FCE6J/bV3hk6kWHcJTofmWDQqh8AKVgvWzhvZg/G1z6ogmBEHpyTlqklyfpz
171o9+3auFDxbTxkPoWIF2iQ4Fy5jE/Xa8AChw/ii5p7luncwTnZPCn+k5rQfXkh9IqWcfTkvekt
CLXSzO71RbICBINGl4jbJdFig2VfeBFWJQrEvEZXEE27Zigg4BcOwyW5NmtYBC9c8ZByqtfTE7CV
DPbcbEtqr29ohy/LbKWfiv88godXdGzVeKWKqw==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6VXBrB27MpnnYla9HBoux83NMYc6xlfoX0AD6H/l1FA=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OxFcNjs7DT4PuE6OcC3wzFr6/eqzUzJntin4q1kivaE=</DigestValue>
      </Reference>
      <Reference URI="/xl/drawings/vmlDrawing2.vml?ContentType=application/vnd.openxmlformats-officedocument.vmlDrawing">
        <DigestMethod Algorithm="http://www.w3.org/2001/04/xmlenc#sha256"/>
        <DigestValue>9FbQhDjPlyis1zkxRrWmSSiEoOL/2ogUcpKVdqOfkKc=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wZM48J7LMayvFIo1TZBxNYiCDMzODh8HoLHTOJN31zg=</DigestValue>
      </Reference>
      <Reference URI="/xl/styles.xml?ContentType=application/vnd.openxmlformats-officedocument.spreadsheetml.styles+xml">
        <DigestMethod Algorithm="http://www.w3.org/2001/04/xmlenc#sha256"/>
        <DigestValue>wRELXl+603dS9nxbHU+satsHSWp2sndqwsOMjUXnQoA=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+2MGzY3qN61TfBC7yrgPlI6BvQAF7t/SvInkui/auCs=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Wze8K2v/YB8Q8Mgh4TmHZmB4VO8J/r0VLfyBGSxk0PQ=</DigestValue>
      </Reference>
      <Reference URI="/xl/worksheets/sheet2.xml?ContentType=application/vnd.openxmlformats-officedocument.spreadsheetml.worksheet+xml">
        <DigestMethod Algorithm="http://www.w3.org/2001/04/xmlenc#sha256"/>
        <DigestValue>6RKtSUUjbp26Ksd/RHOeyLhyOgwkRuVn6rCfZNY2JR4=</DigestValue>
      </Reference>
      <Reference URI="/xl/worksheets/sheet3.xml?ContentType=application/vnd.openxmlformats-officedocument.spreadsheetml.worksheet+xml">
        <DigestMethod Algorithm="http://www.w3.org/2001/04/xmlenc#sha256"/>
        <DigestValue>dwjQStI1ypLRSjSIK6zsjjwnQB3V81JOy3bSzsEmySo=</DigestValue>
      </Reference>
      <Reference URI="/xl/worksheets/sheet4.xml?ContentType=application/vnd.openxmlformats-officedocument.spreadsheetml.worksheet+xml">
        <DigestMethod Algorithm="http://www.w3.org/2001/04/xmlenc#sha256"/>
        <DigestValue>GuXHm+JFXxqXkMoVLU2wkJqOj7Vi4QoimPSusO8wHkg=</DigestValue>
      </Reference>
      <Reference URI="/xl/worksheets/sheet5.xml?ContentType=application/vnd.openxmlformats-officedocument.spreadsheetml.worksheet+xml">
        <DigestMethod Algorithm="http://www.w3.org/2001/04/xmlenc#sha256"/>
        <DigestValue>X0RBO5FCes/DcJICvcR0nFTt5ngd35EkU0pDQ3YvC5w=</DigestValue>
      </Reference>
      <Reference URI="/xl/worksheets/sheet6.xml?ContentType=application/vnd.openxmlformats-officedocument.spreadsheetml.worksheet+xml">
        <DigestMethod Algorithm="http://www.w3.org/2001/04/xmlenc#sha256"/>
        <DigestValue>5Y8rF3YEIuoNuN3hnVLLfoSmI2JXHJhuh59Ku30f+1c=</DigestValue>
      </Reference>
      <Reference URI="/xl/worksheets/sheet7.xml?ContentType=application/vnd.openxmlformats-officedocument.spreadsheetml.worksheet+xml">
        <DigestMethod Algorithm="http://www.w3.org/2001/04/xmlenc#sha256"/>
        <DigestValue>j+uv+ItX5uiFxSGFdlILtBNILOUyEsemUIS99K9t73w=</DigestValue>
      </Reference>
      <Reference URI="/xl/worksheets/sheet8.xml?ContentType=application/vnd.openxmlformats-officedocument.spreadsheetml.worksheet+xml">
        <DigestMethod Algorithm="http://www.w3.org/2001/04/xmlenc#sha256"/>
        <DigestValue>VxTzPQhspT4YCs60kq0qExJ0luhj4peOpInLM7Sd2Qg=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2023-04-03T15:56:41Z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{7817DBDB-48EC-4A03-AEBD-420996CD43F1}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2023-04-03T15:56:41Z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alaAAAAEwAAAAAAAABIAAAAAAAAAMwuEnj6fwAAkPMuePp/AAAAMxJ4+n8AAAEAAAAAAAAAWFgSePp/AAAAAAL3+n8AAAAAAAAAAAAAAAAAAAAAAABQuDGpWgAAABAgWXkcAgAA2+Db9Pp/AACAuTGpWgAAABm6Mal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wqVoAAAAAAQAAAAAAAIg+//T6fwAAAAAAAAAAAAAJAAAAAAAAAOhuvgscAgAASMGBd/p/AAAAAAAAAAAAAAAAAAAAAAAAjxIhoDtaAABoJDCpWgAAAAAAAAAAAAAAoBFheRwCAAAQIFl5HAIAAJAlMKkAAAAAAAAAAAAAAAAHAAAAAAAAAOh9uQscAgAAzCQwqVoAAAAJJTCpWgAAAHHN1/T6fwAAAQAAABwCAABAKDCpAAAAAG36mQWqLgAAAAAAAAAAAAAQIFl5HAIAANvg2/T6fwAAcCQwqVoAAAAJJTCpWgAAAIC+/As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3DcXHAIAAFDcNxcCAAAAiD7/9Pp/AAAAAAAAAAAAAJnranb6fwAAAAAAAPp/AAAAAAAAAAAAAAAAAAAAAAAAAAAAAAAAAADPFSGgO1oAAAAAAAAAAAAAUNw3FxwCAADg////AAAAABAgWXkcAgAAaCowqQAAAAAAAAAAAAAAAAYAAAAAAAAAIAAAAAAAAACMKTCpWgAAAMkpMKlaAAAAcc3X9Pp/AAAwLjCpWgAAAAAAAAAAAAAAkHzWCxwCAAC4YfR2+n8AABAgWXkcAgAA2+Db9Pp/AAAwKTCpWgAAAMkpMKlaAAAAUCr/DhwCAAAAAAAAZHYACAAAAAAlAAAADAAAAAMAAAAYAAAADAAAAAAAAAASAAAADAAAAAEAAAAWAAAADAAAAAgAAABUAAAAVAAAAAoAAAAnAAAAHgAAAEoAAAABAAAAAMDGQb6ExkEKAAAASwAAAAEAAABMAAAABAAAAAkAAAAnAAAAIAAAAEsAAABQAAAAWABaM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/A4Z//////9wMQAAAAABBOAG5yAcAgAArQ7U//////8Y9k6aJ0cAAMiGvAscAgAAKIExqVoAAACgWU0XHAIAADB/MalaAAAA4AbnIAAAAACgWU0XHAIAAKzvB/X6fwAAAAAAAAAAAADb4Nv0+n8AAGB/MalaAAAAZAAAAAAAAAAIALwWH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alaAAAAEwAAAAAAAABIAAAAAAAAAMwuEnj6fwAAkPMuePp/AAAAMxJ4+n8AAAEAAAAAAAAAWFgSePp/AAAAAAL3+n8AAAAAAAAAAAAAAAAAAAAAAABQuDGpWgAAABAgWXkcAgAA2+Db9Pp/AACAuTGpWgAAABm6Mal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CpWgAAAAABAAAAAAAAiD7/9Pp/AAAAAAAAAAAAAAkAAAAAAAAA6G6+CxwCAABIwYF3+n8AAAAAAAAAAAAAAAAAAAAAAACPEiGgO1oAAGgkMKlaAAAAAAAAAAAAAACgEWF5HAIAABAgWXkcAgAAkCUwqQAAAAAAAAAAAAAAAAcAAAAAAAAA6H25CxwCAADMJDCpWgAAAAklMKlaAAAAcc3X9Pp/AAABAAAAHAIAAEAoMKkAAAAAbfqZBaouAAAAAAAAAAAAABAgWXkcAgAA2+Db9Pp/AABwJDCpWgAAAAklMKlaAAAAgL78Cx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cNxccAgAAUNw3FwIAAACIPv/0+n8AAAAAAAAAAAAAmetqdvp/AAAAAAAA+n8AAAAAAAAAAAAAAAAAAAAAAAAAAAAAAAAAAM8VIaA7WgAAAAAAAAAAAABQ3DcXHAIAAOD///8AAAAAECBZeRwCAABoKjCpAAAAAAAAAAAAAAAABgAAAAAAAAAgAAAAAAAAAIwpMKlaAAAAySkwqVoAAABxzdf0+n8AADAuMKlaAAAAAAAAAAAAAACQfNYLHAIAALhh9Hb6fwAAECBZeRwCAADb4Nv0+n8AADApMKlaAAAAySkwqVoAAABQKv8OH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xqVoAAAAAAAAAAAAAAGu4Pff6fwAAlgEeBQAAAAC+AAAAAAAAAOAM+gscAgAAgXwI9fp/AACgtSMbHAIAAAAAAAAAAAAAAAAAAAAAAABAFCZ3HAIAAAEAAAAcAgAAAAAmdxwCAADwE9j//////3AxAAAAAAEE4AbnIBwCAACtDtT//////xj2TponRwAAyIa8CxwCAAAogTGpWgAAAKBZTRccAgAAMH8xqVoAAADgBucgAAAAAKBZTRccAgAArO8H9fp/AAAAAAAAAAAAANvg2/T6fwAAYH8xqVoAAABkAAAAAAAAAAgAvRY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b1n5XGPInipC38L6zmDzI5pGQaNpbT8EsXOUbLvIZ8M=</DigestValue>
    </Reference>
    <Reference Type="http://www.w3.org/2000/09/xmldsig#Object" URI="#idOfficeObject">
      <DigestMethod Algorithm="http://www.w3.org/2001/04/xmlenc#sha256"/>
      <DigestValue>D95sr5tBF2W4POQQYt2kEBUtqpRxdxUvdD65iaFRza4=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1tT8+lX+xCdlchBdaqnn02TLjaO9YIUb/FqapPOMf3w=</DigestValue>
    </Reference>
    <Reference Type="http://www.w3.org/2000/09/xmldsig#Object" URI="#idValidSigLnImg">
      <DigestMethod Algorithm="http://www.w3.org/2001/04/xmlenc#sha256"/>
      <DigestValue>tdEMsm6Ngw9H6DTx6DBcs9aOD9MyXuKqVnEFfkGVX4A=</DigestValue>
    </Reference>
    <Reference Type="http://www.w3.org/2000/09/xmldsig#Object" URI="#idInvalidSigLnImg">
      <DigestMethod Algorithm="http://www.w3.org/2001/04/xmlenc#sha256"/>
      <DigestValue>MNLCwNI9KB7Ot51swahQy4kCB7B4ZN2OwGO5p9aX/gA=</DigestValue>
    </Reference>
  </SignedInfo>
  <SignatureValue>vXliyUNHWhx/6vkefEnd/cInR/HnjMI7zdqXsmJRfJpXVV5tLpa4ORU6WHdfjAGNr/blJh3x4b3d
mzhSwwhJ4pRSXiUDv+9hEb2V3t4ayuWEjocz5F5jl8IesjSqXp1d1L+8xH66b/3O9gYxvydGc82q
+xsUw0ZNofoEEY1fQwCIhHDhkF1XctnWBlkhpSzcD9+45v+0SlJaMVxJHpyUcbhBeHEi7NMQE9It
y8s988OCrAF+eqEsUauE1bgkjvLYjfhG9SaQGrDN/4W734JTUI+Mlm9B5jnvooFj//Htu7aVz9Ca
8E1c+aO0PhNzvHrLmYWePQyWjkvk9u867sRpAw==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6VXBrB27MpnnYla9HBoux83NMYc6xlfoX0AD6H/l1FA=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OxFcNjs7DT4PuE6OcC3wzFr6/eqzUzJntin4q1kivaE=</DigestValue>
      </Reference>
      <Reference URI="/xl/drawings/vmlDrawing2.vml?ContentType=application/vnd.openxmlformats-officedocument.vmlDrawing">
        <DigestMethod Algorithm="http://www.w3.org/2001/04/xmlenc#sha256"/>
        <DigestValue>9FbQhDjPlyis1zkxRrWmSSiEoOL/2ogUcpKVdqOfkKc=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wZM48J7LMayvFIo1TZBxNYiCDMzODh8HoLHTOJN31zg=</DigestValue>
      </Reference>
      <Reference URI="/xl/styles.xml?ContentType=application/vnd.openxmlformats-officedocument.spreadsheetml.styles+xml">
        <DigestMethod Algorithm="http://www.w3.org/2001/04/xmlenc#sha256"/>
        <DigestValue>wRELXl+603dS9nxbHU+satsHSWp2sndqwsOMjUXnQoA=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+2MGzY3qN61TfBC7yrgPlI6BvQAF7t/SvInkui/auCs=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Wze8K2v/YB8Q8Mgh4TmHZmB4VO8J/r0VLfyBGSxk0PQ=</DigestValue>
      </Reference>
      <Reference URI="/xl/worksheets/sheet2.xml?ContentType=application/vnd.openxmlformats-officedocument.spreadsheetml.worksheet+xml">
        <DigestMethod Algorithm="http://www.w3.org/2001/04/xmlenc#sha256"/>
        <DigestValue>6RKtSUUjbp26Ksd/RHOeyLhyOgwkRuVn6rCfZNY2JR4=</DigestValue>
      </Reference>
      <Reference URI="/xl/worksheets/sheet3.xml?ContentType=application/vnd.openxmlformats-officedocument.spreadsheetml.worksheet+xml">
        <DigestMethod Algorithm="http://www.w3.org/2001/04/xmlenc#sha256"/>
        <DigestValue>dwjQStI1ypLRSjSIK6zsjjwnQB3V81JOy3bSzsEmySo=</DigestValue>
      </Reference>
      <Reference URI="/xl/worksheets/sheet4.xml?ContentType=application/vnd.openxmlformats-officedocument.spreadsheetml.worksheet+xml">
        <DigestMethod Algorithm="http://www.w3.org/2001/04/xmlenc#sha256"/>
        <DigestValue>GuXHm+JFXxqXkMoVLU2wkJqOj7Vi4QoimPSusO8wHkg=</DigestValue>
      </Reference>
      <Reference URI="/xl/worksheets/sheet5.xml?ContentType=application/vnd.openxmlformats-officedocument.spreadsheetml.worksheet+xml">
        <DigestMethod Algorithm="http://www.w3.org/2001/04/xmlenc#sha256"/>
        <DigestValue>X0RBO5FCes/DcJICvcR0nFTt5ngd35EkU0pDQ3YvC5w=</DigestValue>
      </Reference>
      <Reference URI="/xl/worksheets/sheet6.xml?ContentType=application/vnd.openxmlformats-officedocument.spreadsheetml.worksheet+xml">
        <DigestMethod Algorithm="http://www.w3.org/2001/04/xmlenc#sha256"/>
        <DigestValue>5Y8rF3YEIuoNuN3hnVLLfoSmI2JXHJhuh59Ku30f+1c=</DigestValue>
      </Reference>
      <Reference URI="/xl/worksheets/sheet7.xml?ContentType=application/vnd.openxmlformats-officedocument.spreadsheetml.worksheet+xml">
        <DigestMethod Algorithm="http://www.w3.org/2001/04/xmlenc#sha256"/>
        <DigestValue>j+uv+ItX5uiFxSGFdlILtBNILOUyEsemUIS99K9t73w=</DigestValue>
      </Reference>
      <Reference URI="/xl/worksheets/sheet8.xml?ContentType=application/vnd.openxmlformats-officedocument.spreadsheetml.worksheet+xml">
        <DigestMethod Algorithm="http://www.w3.org/2001/04/xmlenc#sha256"/>
        <DigestValue>VxTzPQhspT4YCs60kq0qExJ0luhj4peOpInLM7Sd2Qg=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2023-04-03T15:56:55Z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{C959DE15-6480-42CF-A16D-0F424CE647F6}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2023-04-03T15:56:55Z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alaAAAAEwAAAAAAAABIAAAAAAAAAMwuEnj6fwAAkPMuePp/AAAAMxJ4+n8AAAEAAAAAAAAAWFgSePp/AAAAAAL3+n8AAAAAAAAAAAAAAAAAAAAAAABQuDGpWgAAABAgWXkcAgAA2+Db9Pp/AACAuTGpWgAAABm6Mala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IwqVoAAAAAAQAAAAAAAIg+//T6fwAAAAAAAAAAAAAJAAAAAAAAAOhuvgscAgAASMGBd/p/AAAAAAAAAAAAAAAAAAAAAAAAjxIhoDtaAABoJDCpWgAAAAAAAAAAAAAAoBFheRwCAAAQIFl5HAIAAJAlMKkAAAAAAAAAAAAAAAAHAAAAAAAAAOh9uQscAgAAzCQwqVoAAAAJJTCpWgAAAHHN1/T6fwAAAQAAABwCAABAKDCpAAAAAG36mQWqLgAAAAAAAAAAAAAQIFl5HAIAANvg2/T6fwAAcCQwqVoAAAAJJTCpWgAAAIC+/Asc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3DcXHAIAAFDcNxcCAAAAiD7/9Pp/AAAAAAAAAAAAAJnranb6fwAAAAAAAPp/AAAAAAAAAAAAAAAAAAAAAAAAAAAAAAAAAADPFSGgO1oAAAAAAAAAAAAAUNw3FxwCAADg////AAAAABAgWXkcAgAAaCowqQAAAAAAAAAAAAAAAAYAAAAAAAAAIAAAAAAAAACMKTCpWgAAAMkpMKlaAAAAcc3X9Pp/AAAwLjCpWgAAAAAAAAAAAAAAkHzWCxwCAAC4YfR2+n8AABAgWXkcAgAA2+Db9Pp/AAAwKTCpWgAAAMkpMKlaAAAAUCr/Dh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VxM+//////9wMQAAAAABBAALtxYcAgAArQ7U//////8Y9k6aJ0cAAMiGvAscAgAAKIExqVoAAACgWU0XHAIAADB/MalaAAAAAAu3FgAAAACgWU0XHAIAAKzvB/X6fwAAAAAAAAAAAADb4Nv0+n8AAGB/MalaAAAAZAAAAAAAAAAIAFMGH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MalaAAAAEwAAAAAAAABIAAAAAAAAAMwuEnj6fwAAkPMuePp/AAAAMxJ4+n8AAAEAAAAAAAAAWFgSePp/AAAAAAL3+n8AAAAAAAAAAAAAAAAAAAAAAABQuDGpWgAAABAgWXkcAgAA2+Db9Pp/AACAuTGpWgAAABm6Mal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jCpWgAAAAABAAAAAAAAiD7/9Pp/AAAAAAAAAAAAAAkAAAAAAAAA6G6+CxwCAABIwYF3+n8AAAAAAAAAAAAAAAAAAAAAAACPEiGgO1oAAGgkMKlaAAAAAAAAAAAAAACgEWF5HAIAABAgWXkcAgAAkCUwqQAAAAAAAAAAAAAAAAcAAAAAAAAA6H25CxwCAADMJDCpWgAAAAklMKlaAAAAcc3X9Pp/AAABAAAAHAIAAEAoMKkAAAAAbfqZBaouAAAAAAAAAAAAABAgWXkcAgAA2+Db9Pp/AABwJDCpWgAAAAklMKlaAAAAgL78Cx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DcNxccAgAAUNw3FwIAAACIPv/0+n8AAAAAAAAAAAAAmetqdvp/AAAAAAAA+n8AAAAAAAAAAAAAAAAAAAAAAAAAAAAAAAAAAM8VIaA7WgAAAAAAAAAAAABQ3DcXHAIAAOD///8AAAAAECBZeRwCAABoKjCpAAAAAAAAAAAAAAAABgAAAAAAAAAgAAAAAAAAAIwpMKlaAAAAySkwqVoAAABxzdf0+n8AADAuMKlaAAAAAAAAAAAAAACQfNYLHAIAALhh9Hb6fwAAECBZeRwCAADb4Nv0+n8AADApMKlaAAAAySkwqVoAAABQKv8OH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AxqVoAAAAAAAAAAAAAAAAAAAAAAAAAAAAAAAAAAAAQCw0PHAIAAAgAAAAAAAAAgXwI9fp/AACgtSMbHAIAAAAAAAAAAAAAAQAAAAAAAAAAAAh3HAIAAAEAAAAcAgAA48AA7fp/AACGDqr//////3AxAAAAAAEEAAu3FhwCAACtDtT//////xj2TponRwAAyIa8CxwCAAAogTGpWgAAAKBZTRccAgAAMH8xqVoAAAAAC7cWAAAAAKBZTRccAgAArO8H9fp/AAAAAAAAAAAAANvg2/T6fwAAYH8xqVoAAABkAAAAAAAAAAgAiw4c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2023-03-21T07:42:44Z</dcterms:modified>
</cp:coreProperties>
</file>